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 tabRatio="617"/>
  </bookViews>
  <sheets>
    <sheet name="Лист1 (2)" sheetId="4" r:id="rId1"/>
    <sheet name="Лист2" sheetId="2" r:id="rId2"/>
    <sheet name="Лист3" sheetId="3" r:id="rId3"/>
  </sheets>
  <definedNames>
    <definedName name="_xlnm.Print_Titles" localSheetId="0">'Лист1 (2)'!$5:$6</definedName>
    <definedName name="_xlnm.Print_Area" localSheetId="0">'Лист1 (2)'!$A$1:$J$224</definedName>
  </definedNames>
  <calcPr calcId="162913" refMode="R1C1"/>
</workbook>
</file>

<file path=xl/calcChain.xml><?xml version="1.0" encoding="utf-8"?>
<calcChain xmlns="http://schemas.openxmlformats.org/spreadsheetml/2006/main">
  <c r="L21" i="4" l="1"/>
  <c r="G224" i="4" l="1"/>
  <c r="H224" i="4"/>
  <c r="I224" i="4"/>
  <c r="J224" i="4"/>
  <c r="F224" i="4"/>
  <c r="E224" i="4"/>
</calcChain>
</file>

<file path=xl/sharedStrings.xml><?xml version="1.0" encoding="utf-8"?>
<sst xmlns="http://schemas.openxmlformats.org/spreadsheetml/2006/main" count="559" uniqueCount="402">
  <si>
    <t>наименование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</si>
  <si>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</si>
  <si>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</si>
  <si>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</si>
  <si>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</si>
  <si>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</si>
  <si>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</si>
  <si>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</si>
  <si>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</si>
  <si>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</si>
  <si>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</si>
  <si>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</si>
  <si>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</si>
  <si>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</si>
  <si>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</si>
  <si>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</si>
  <si>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</si>
  <si>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</si>
  <si>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</si>
  <si>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</si>
  <si>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</si>
  <si>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</si>
  <si>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</si>
  <si>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</si>
  <si>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</si>
  <si>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</si>
  <si>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</si>
  <si>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</si>
  <si>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</si>
  <si>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</si>
  <si>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</si>
  <si>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</si>
  <si>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(прочие поступления)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</si>
  <si>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</si>
  <si>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</si>
  <si>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</si>
  <si>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(пени по соответствующему платежу)</t>
  </si>
  <si>
    <t>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</si>
  <si>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</t>
  </si>
  <si>
    <t>Федеральная налоговая служба</t>
  </si>
  <si>
    <t>182 101 02030 01 0000 110</t>
  </si>
  <si>
    <t>182 101 02040 01 0000 110</t>
  </si>
  <si>
    <t>Федеральное казначейство</t>
  </si>
  <si>
    <t>100 103 02230 01 0000 110</t>
  </si>
  <si>
    <t>100 103 02240 01 0000 110</t>
  </si>
  <si>
    <t>100 103 02250 01 0000 110</t>
  </si>
  <si>
    <t>100 103 02260 01 0000 110</t>
  </si>
  <si>
    <t>182 105 01011 01 0000 110</t>
  </si>
  <si>
    <t>182 105 01012 01 2100 110</t>
  </si>
  <si>
    <t>182 105 01021 01 0000 110</t>
  </si>
  <si>
    <t>Минимальный налог, зачисляемый в бюджеты субъектов Российской Федерации</t>
  </si>
  <si>
    <t>182 105 01050 01 0000 110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</si>
  <si>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</si>
  <si>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</si>
  <si>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</si>
  <si>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</t>
  </si>
  <si>
    <t>182 105 02010 02 0000 110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</si>
  <si>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</si>
  <si>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</si>
  <si>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</si>
  <si>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</si>
  <si>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180 105 02020 02 0000 110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</si>
  <si>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</si>
  <si>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</si>
  <si>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</t>
  </si>
  <si>
    <t>182 105 03010 01 0000 110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</si>
  <si>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</si>
  <si>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182 105 04020 02 1000 110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</si>
  <si>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</si>
  <si>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(пени по соответствующему платежу)</t>
  </si>
  <si>
    <t>Земельный налог с физических лиц, обладающих земельным участком, расположенным в границах межселенных территорий</t>
  </si>
  <si>
    <t>182 106 06043 05 0000 110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</si>
  <si>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</si>
  <si>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</si>
  <si>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182 108 03010 01 0000 110</t>
  </si>
  <si>
    <t>Государственная пошлина за выдачу разрешения на установку рекламной конструкции (сумма платежа(перерасчеты, недоимка и задолженность по соответствующему платежу, в том числе по отмененному)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</si>
  <si>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</si>
  <si>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</si>
  <si>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продажи права на заключение договоров аренды указанных земельных участков (в границах Верхнемарковского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</si>
  <si>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(в границах Нийского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</si>
  <si>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(в границах Подымахинского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</si>
  <si>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(в границах Ручейского сельского поселения)</t>
  </si>
  <si>
    <t>913 111 05013 05 0000 120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</si>
  <si>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</si>
  <si>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</t>
  </si>
  <si>
    <t>953 111 05013 13 0000 120</t>
  </si>
  <si>
    <t>954 111 05013 13 0000 120</t>
  </si>
  <si>
    <t>951 111 05013 13 1000 120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</si>
  <si>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(сумма платежа)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</si>
  <si>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</si>
  <si>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913 111 05025 05 0000 120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</si>
  <si>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</si>
  <si>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(сумма платежа)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</si>
  <si>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(пени и проценты по соответствующему платежу)</t>
  </si>
  <si>
    <t>904 111 05035 05 0000 120</t>
  </si>
  <si>
    <t>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отмененному);</t>
  </si>
  <si>
    <t>Доходы от сдачи в аренду имущества, составляющего казну муниципальных районов (за исключением земельных участков) (пени и проценты по соответствующему платежу;)</t>
  </si>
  <si>
    <t>Доходы от сдачи в аренду имущества, составляющего казну муниципальных районов (за исключением земельных участков)</t>
  </si>
  <si>
    <t>913 111 05075 05 0000 120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</si>
  <si>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</si>
  <si>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913 111 07015 05 0000 120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</si>
  <si>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</si>
  <si>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передвижными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</si>
  <si>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Федеральная служба по надзору в сфере природопользования</t>
  </si>
  <si>
    <t xml:space="preserve">Плата за выбросы загрязняющих веществ в атмосферный воздух стационарными объектами </t>
  </si>
  <si>
    <t xml:space="preserve">Плата за выбросы загрязняющих веществ в атмосферный воздух передвижными объектами 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</si>
  <si>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</si>
  <si>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</t>
  </si>
  <si>
    <t>048 112 01020 01 6000 120</t>
  </si>
  <si>
    <t>048 112 01030 01 0000 120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</si>
  <si>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</si>
  <si>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</si>
  <si>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048 112 01040 01 0000 120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</si>
  <si>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</si>
  <si>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</si>
  <si>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048 112 01070 01 0000 120</t>
  </si>
  <si>
    <t>Прочие доходы от оказания платных услуг (работ) получателями средств муниципальных районов (плата за путёвки в летний лагерь Рассвет)</t>
  </si>
  <si>
    <t>Прочие доходы от оказания платных услуг (работ) получателями средств бюджетов муниципальных районов (от деятельности многофункционального центра Отдела культуры)</t>
  </si>
  <si>
    <t xml:space="preserve">Прочие доходы от оказания платных услуг (работ) получателями средств бюджетов муниципальных районов
</t>
  </si>
  <si>
    <t>904 113 01995 05 0000 130</t>
  </si>
  <si>
    <t>907 113 01995 05 0000 130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</si>
  <si>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</si>
  <si>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понесённых в связи с эксплуатацией имущества мунииципальных районов (возмещение затрат по оказанию коммунальных услуг от общежития)</t>
  </si>
  <si>
    <t>Доходы, поступающие в порядке возмещения расходов, понесенных в связи с эксплуатацией имущества муниципальных районов (Возмещение прочих расходов Управления образованием УКМО)</t>
  </si>
  <si>
    <t>Доходы, поступающие в порядке возмещения расходов, понесенных в связи с эксплуатацией имущества муниципальных районов (Возмещение коммунальных услуг)</t>
  </si>
  <si>
    <t>Доходы, поступающие в порядке возмещения расходов, понесенных в связи с эксплуатацией имущества муниципальных районов (От аренды гаража)</t>
  </si>
  <si>
    <t>Доходы, поступающие в порядке возмещения расходов, понесенных в связи с эксплуатацией имущества муниципальных районов (Возмещение затрат по оказанию услуг на Островского-13)</t>
  </si>
  <si>
    <t>907 113 02065 05 0001 130</t>
  </si>
  <si>
    <t>904 113 02065 05 1007 130</t>
  </si>
  <si>
    <t>Прочие доходы от компенсации затрат бюджетов муниципальных районов</t>
  </si>
  <si>
    <t>Администрация УКМО</t>
  </si>
  <si>
    <t>Комитет по управлению муниципальным имуществом УКМО</t>
  </si>
  <si>
    <t>Комитет по финансам и налогам администрации УКМО (городского поселения)</t>
  </si>
  <si>
    <t>Управление культуры, спорта и молодёжной политики Администрации УКМО</t>
  </si>
  <si>
    <t>Управление образованием УКМО</t>
  </si>
  <si>
    <t>904 113 02995 05 0000 130</t>
  </si>
  <si>
    <t>907 113 02995 05 0000 130</t>
  </si>
  <si>
    <t>917 113 02995 05 0000 130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</si>
  <si>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Верхнемарковского сельского поселения)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</si>
  <si>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</si>
  <si>
    <t>913 114 06013 05 0000 430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</si>
  <si>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</si>
  <si>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</si>
  <si>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</si>
  <si>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</t>
  </si>
  <si>
    <t>913 114 06025 05 0000 430</t>
  </si>
  <si>
    <t>Контрольно счетная комиссия Администрации УКМО</t>
  </si>
  <si>
    <t>Невыясненные поступления, зачисляемые в бюджеты муниципальных районов</t>
  </si>
  <si>
    <t>910 117 01050 05 0000 180</t>
  </si>
  <si>
    <t>913 117 01050 05 0000 180</t>
  </si>
  <si>
    <t>Финансовое управление Администрации УКМО</t>
  </si>
  <si>
    <t>Субсидия бюджетам муниципальных районов на поддержку отрасли культуры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</si>
  <si>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</si>
  <si>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 (По хранению, комплектованию, учету и использованию архивных документов, относящихся к государственной собственности Иркутской области)</t>
  </si>
  <si>
    <t>Субвенции бюджетам муниципальных районов на выполнение передаваемых полномочий субъектов Российской Федерации (Государственные полномочия в сфере труда)</t>
  </si>
  <si>
    <t>Субвенции бюджетам муниципальных районов на выполнение передаваемых полномочий субъектов Российской Федерации 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</si>
  <si>
    <t>Субвенции бюджетам муниципальных районов на выполнение передаваемых полномочий субъектов Российской Федерации (Обращение с безнадзорными собаками и кошками в Иркутской области)</t>
  </si>
  <si>
    <t>Субвенции бюджетам муниципальных районов на выполнение передаваемых полномочий субъектов Российской Федерации (По предоставлению мер социальной поддержки многодетным и малоимущим семьям)</t>
  </si>
  <si>
    <t>Субвенции бюджетам муниципальных районов на выполнение передаваемых полномочий субъектов Российской Федерации (По определению персонального состава и обеспечению деятельности административных комиссий)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</si>
  <si>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</si>
  <si>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Комитет по природным ресурсам и сельскому хозяйству Администрации УКМО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</si>
  <si>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</si>
  <si>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организациях)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</si>
  <si>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</si>
  <si>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</si>
  <si>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</si>
  <si>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</si>
  <si>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</si>
  <si>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</si>
  <si>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</si>
  <si>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</si>
  <si>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</si>
  <si>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</si>
  <si>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917 108 07150 01 0000 110</t>
  </si>
  <si>
    <t>182 105 01022 01 0000 110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</si>
  <si>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</si>
  <si>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</si>
  <si>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Администрация Янтальского городского поселения Усть-Кутского муниципального района</t>
  </si>
  <si>
    <t xml:space="preserve">Администрация Звёзднинского городского поселения Усть-Кутского муниципального района </t>
  </si>
  <si>
    <t>048 112 01010 01 6000 120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</si>
  <si>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</si>
  <si>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уплаты акцизов</t>
  </si>
  <si>
    <t>Налог, взимаемый в связи с применением патентной системы налогообложения</t>
  </si>
  <si>
    <t xml:space="preserve">Государственная пошлина 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</si>
  <si>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</si>
  <si>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</si>
  <si>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</si>
  <si>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</si>
  <si>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</si>
  <si>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 бюджетов муниципальных районов</t>
  </si>
  <si>
    <t>Безвозмездные поступления от других бюджетов бюджетной системы РФ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</si>
  <si>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</si>
  <si>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</si>
  <si>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Итого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</si>
  <si>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</si>
  <si>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выполнение передаваемых полномочий субъектов Российской Федерации (Осуществление отдельных областных государственных полномочий в области противодействия коррупции)</t>
  </si>
  <si>
    <t xml:space="preserve">Прочие субсидии бюджетам муниципальных районов </t>
  </si>
  <si>
    <t>907 219 60010 05 0000 150</t>
  </si>
  <si>
    <t>917 219 60010 05 0000 150</t>
  </si>
  <si>
    <t>907 204 05020 05 0000 150</t>
  </si>
  <si>
    <t>904 204 05020 05 0000 150</t>
  </si>
  <si>
    <t>904 202 25467 05 0000 150</t>
  </si>
  <si>
    <t>904 202 25519 05 0000 150</t>
  </si>
  <si>
    <t>917 202 30022 05 0000 150</t>
  </si>
  <si>
    <t>917 202 35120 05 0000 1510</t>
  </si>
  <si>
    <t>907 202 39999 05 0000 150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</si>
  <si>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 - наименование источника дохода бюджета</t>
  </si>
  <si>
    <t>Классификация доходов бюджета</t>
  </si>
  <si>
    <t>Наименование главного администратора доходов местного бюджета</t>
  </si>
  <si>
    <t>182 101 02010 01 0000 110</t>
  </si>
  <si>
    <t>182 101 02020 01 0000 110</t>
  </si>
  <si>
    <t>тыс.руб</t>
  </si>
  <si>
    <t>907 202 29999 05 0003 150</t>
  </si>
  <si>
    <t>910 202 29999 05 0010 150</t>
  </si>
  <si>
    <t>904 202 29999 05 0011 150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</si>
  <si>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</si>
  <si>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910 218 60010 05 0000 150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</si>
  <si>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</t>
  </si>
  <si>
    <t>Прогноз доходов</t>
  </si>
  <si>
    <t>на 2023 год</t>
  </si>
  <si>
    <t>на 2024 год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</si>
  <si>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</si>
  <si>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</si>
  <si>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</si>
  <si>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</si>
  <si>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</si>
  <si>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 (сумма платежа (перерасчеты, недоимка и задолженность по соответствующему платежу, в том числе по отмененному)</t>
  </si>
  <si>
    <t>182 101 02100 01 0000 110</t>
  </si>
  <si>
    <t>952 114 06013 13 0000 430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</si>
  <si>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</si>
  <si>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913 114 13050 05 0000 410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</si>
  <si>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</si>
  <si>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</si>
  <si>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806 116 01053 01 0000 410</t>
  </si>
  <si>
    <t>837 116 01053 01 0000 410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</si>
  <si>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</si>
  <si>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</si>
  <si>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</si>
  <si>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</si>
  <si>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</si>
  <si>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837 116 01063 01 0000 140</t>
  </si>
  <si>
    <t>806 116 01063 01 0000 140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</si>
  <si>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</si>
  <si>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</si>
  <si>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</si>
  <si>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837 116 01073 01 0000 140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</si>
  <si>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</si>
  <si>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</si>
  <si>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</si>
  <si>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837 116 01083 01 0000 140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</si>
  <si>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</si>
  <si>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</si>
  <si>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</si>
  <si>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806 116 01113 01 0000 140</t>
  </si>
  <si>
    <t>837 116 01133 01 0000 140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</si>
  <si>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</si>
  <si>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</si>
  <si>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</si>
  <si>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</si>
  <si>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837 116 01143 01 0000 140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</si>
  <si>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</si>
  <si>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</si>
  <si>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</si>
  <si>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</si>
  <si>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837 116 01153 01 0000 140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</si>
  <si>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</si>
  <si>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837 116 01173 01 0000 140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</si>
  <si>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</si>
  <si>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</si>
  <si>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непредоставление сведений (информации))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</si>
  <si>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</si>
  <si>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</si>
  <si>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</si>
  <si>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837 116 01193 01 0000 140</t>
  </si>
  <si>
    <t>806 116 01193 01 0000 140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</si>
  <si>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</si>
  <si>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</si>
  <si>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</si>
  <si>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Администратинвые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незаконное изготовление, продажу или передачу пневматического оружия)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</si>
  <si>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</si>
  <si>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</si>
  <si>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837 116 01203 01 0000 140</t>
  </si>
  <si>
    <t>806 116 01203 01 0000 140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</si>
  <si>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</si>
  <si>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</si>
  <si>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904 116 07010 05 0000 140</t>
  </si>
  <si>
    <t>907 116 07010 05 0000 140</t>
  </si>
  <si>
    <t>917 116 07010 05 0000 140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</si>
  <si>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</si>
  <si>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907 116 07090 05 0000 140</t>
  </si>
  <si>
    <t>917 116 07090 05 0000 140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</si>
  <si>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</si>
  <si>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188 116 10123 01 0000 140</t>
  </si>
  <si>
    <t>415 116 10123 01 0000 140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</si>
  <si>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</si>
  <si>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</si>
  <si>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</si>
  <si>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(иски за нарушение правил охоты по животному миру и среде их обитания)</t>
  </si>
  <si>
    <t>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(вред окружающей среде, причиненный юридическим лицом или индивидуальным предпринимателем, в том числе на проект которой имеется положительное заключение государственной экологической экспертизы)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</si>
  <si>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</si>
  <si>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843 116 11050 01 0000 140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</si>
  <si>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</si>
  <si>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907 202 25304 05 0000 150 </t>
  </si>
  <si>
    <t>Прочие субсидии бюджетам муниципальных районов (для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ИО)</t>
  </si>
  <si>
    <t>Прочие субсидии бюджетам муниципальных районов (на капитальные ремонты образовательных организаций)</t>
  </si>
  <si>
    <t>Прочие субсидии бюджетам муниципальных районов (На реализацию мероприятий перечня проектов народных инициатив)</t>
  </si>
  <si>
    <t>Прочие субсидии бюджетам муниципальных районов (На приобретение спортивного оборудования и инвентаря для оснащения муниципальных организаций)</t>
  </si>
  <si>
    <t>Прочие субсидии бюджетам муниципальных районов (по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области)</t>
  </si>
  <si>
    <t>Прочие субсидии бюджетам муниципальных районов (на обеспечение бесплатным питьевым молоком обучающихся 1-4 классов в муниципальных общеобразовательных организациях в Иркутской области)</t>
  </si>
  <si>
    <t>907 202 29999 05 0008 150</t>
  </si>
  <si>
    <t>907 202 29999 05 0019 150</t>
  </si>
  <si>
    <t>907 202 29999 05 0020 150</t>
  </si>
  <si>
    <t>917 202 30024 05 0001 150</t>
  </si>
  <si>
    <t>917 202 30024 05 0002 150</t>
  </si>
  <si>
    <t>917 2 02 30024 05 0003 150</t>
  </si>
  <si>
    <t>902 202 30024 05 0004 150</t>
  </si>
  <si>
    <t>907 202 30024 05 0006 150</t>
  </si>
  <si>
    <t>917 202 30024 05 0007 150</t>
  </si>
  <si>
    <t>917 202 30024 05 0008 150</t>
  </si>
  <si>
    <t>907 202 30024 05 0010 150</t>
  </si>
  <si>
    <t>907 202 30024 05 0011 150</t>
  </si>
  <si>
    <t>Субвенции бюджетам муниципальных районов на выполнение передаваемых полномочий субъектов Российской Федерации (по обеспечению бесплатным двухразовым питанием детей-инвалидов)</t>
  </si>
  <si>
    <t>Субвенция бюджетам муниципальных районов на выполнение передаваемых полномочий субъектов Российской Федерации (по обеспечению бесплатным питанием обучающихся, пребывающихся на полном государственном обеспечении в организациях социального обслуживания, посещающих муниципальные общеобразовательные организации)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</si>
  <si>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</si>
  <si>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 (На реализацию мероприятий, связанных с достижением наилучших результатов по увеличению налоговых и неналоговых доходов местных бюджетов)</t>
  </si>
  <si>
    <t>907 202 45303 05 0000 150</t>
  </si>
  <si>
    <t>910 202 49999 05 0004 150</t>
  </si>
  <si>
    <t>Прочие межбюджетные трансферты, передаваемые бюджетам муниципальных районов</t>
  </si>
  <si>
    <t>902 219 60010 05 0000 150</t>
  </si>
  <si>
    <t>Земельный налог</t>
  </si>
  <si>
    <t>182 106 06033 05 0000 110</t>
  </si>
  <si>
    <t>Земельный налог с организаций, обладающих земельным участком, расположенным в границах межселенных территорий</t>
  </si>
  <si>
    <t>904 202 29999 05 0007 150</t>
  </si>
  <si>
    <t>Прочие субсидии бюджетам муниципальных районов (на развитие домов культуры)</t>
  </si>
  <si>
    <t>Субвенции бюджетам муниципальных районов на выполнение передаваемых полномочий субъектов Российской Федерации (на выравнивание бюджетной обеспеченности поселений, входящих в состав муниципального района)</t>
  </si>
  <si>
    <t>910 202 30024 05 0005 150</t>
  </si>
  <si>
    <t xml:space="preserve">Прочие субсидии бюджетам муниципальных районов (на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товаров)  </t>
  </si>
  <si>
    <t>917 202 29999 05 0002 150</t>
  </si>
  <si>
    <t>907 202 29999 05 0015 150</t>
  </si>
  <si>
    <t>Прочие субсидии бюджетам муниципальных районов (на приобретение школьных автобусов для обеспечения безопасности школьных перевозок и ежедневного подвоза обучающихся к месту обучения и обратно)</t>
  </si>
  <si>
    <t>Министерство социального развития, опеки и попечительства Иркутской области</t>
  </si>
  <si>
    <t>Агентство по обеспечению деятельности мировых судей Иркутской области</t>
  </si>
  <si>
    <t>910 202 40014 05 0001 150</t>
  </si>
  <si>
    <t>917 202 40014 05 0002 150</t>
  </si>
  <si>
    <t>917 202 40014 05 0003 150</t>
  </si>
  <si>
    <t>913 202 40014 05 0004 150</t>
  </si>
  <si>
    <t>913 202 40014 05 0006 150</t>
  </si>
  <si>
    <t>912 202 40014 05 0008 150</t>
  </si>
  <si>
    <t>Министерство лесного комплекса Иркутской области</t>
  </si>
  <si>
    <t>Главное управление Министерства внутренних дел Российской Федерации по Иркутской области</t>
  </si>
  <si>
    <t>Восточно-Сибирская транспортная прокуратура</t>
  </si>
  <si>
    <t>Прочие доходы от оказания платных услуг (работ) получателями средств бюджетов муниципальных районов ( От деятельности клубов, Домов культуры и прочих культурно-досуговых центров)</t>
  </si>
  <si>
    <t>Прочие доходы от оказания платных услуг (работ) получателями средств бюджетов муниципальных районов (родительская плата за проезд ребёнка)</t>
  </si>
  <si>
    <t>Прочие доходы от оказания платных услуг (работ) получателями средств бюджетов муниципальных районов (Родительская плата в детские дошкольные учреждения)</t>
  </si>
  <si>
    <t>Прочие доходы от оказания платных услуг (работ) получателями средств бюджетов муниципальных районов (Родительская плата в школы)</t>
  </si>
  <si>
    <t>Прочие доходы от оказания платных услуг (работ) получателями средств бюджетов муниципальных районов (плата за путёвки на летние детские площадки в школах)</t>
  </si>
  <si>
    <t>Прочие доходы от оказания платных услуг (работ) получателями средств бюджетов муниципальных районов (родительская плата за услуги охраны в Лицее)</t>
  </si>
  <si>
    <t>Прочие доходы от оказания платных услуг (работ) получателями средств бюджетов муниципальных районов (От деятельности библиотек)</t>
  </si>
  <si>
    <t>Прочие доходы от оказания платных услуг (работ) получателями средств бюджетов муниципальных районов (От деятельности музеев)</t>
  </si>
  <si>
    <t>Прочие доходы от оказания платных услуг (работ) получателями средств бюджетов муниципальных районов (от деятельности спорткомплекса)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</si>
  <si>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</si>
  <si>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</si>
  <si>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</si>
  <si>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РЕЕСТР ИСТОЧНИКОВ ДОХОДОВ БЮДЖЕТА УСТЬ-КУТСКОГО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НА 2023 ГОД И НА ПЛАНОВЫЙ ПЕРИОД 2024 И 2025 ГОДОВ</t>
  </si>
  <si>
    <t>Кассовые поступления в текущем финансовом году ( по состоянию на 01.11.2022 года)</t>
  </si>
  <si>
    <t>Оценка исполнения на 2022 год</t>
  </si>
  <si>
    <t>913 111 01050 05 0000 120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</si>
  <si>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</si>
  <si>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907 111 05035 05 0000 120</t>
  </si>
  <si>
    <t>913 111 05313 05 0000 120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</si>
  <si>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(Сумма платежа (перерасчеты,недоимка и задолженность по соответствующему платежу, в том числе по отмененному) </t>
  </si>
  <si>
    <t>954 114 06013 13 0000 430</t>
  </si>
  <si>
    <t>912 116 01157 01 0000 140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</si>
  <si>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</si>
  <si>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917 116 10031 05 0000 140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</si>
  <si>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</si>
  <si>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809 116 10123 01 0000 140</t>
  </si>
  <si>
    <t>141 116 10123 01 0000 140</t>
  </si>
  <si>
    <t>815 116 11050 01 0000 140</t>
  </si>
  <si>
    <t>904 117 01050 05 0000 180</t>
  </si>
  <si>
    <t>907 202 25750 05 0000 150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</si>
  <si>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</si>
  <si>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907 202 29999 05 0025 150</t>
  </si>
  <si>
    <t>913 202 29999 05 0026 150</t>
  </si>
  <si>
    <t>на 2025 год</t>
  </si>
  <si>
    <t>913 202 40014 05 0009 150</t>
  </si>
  <si>
    <t>910 202 40014 05 0007 150</t>
  </si>
  <si>
    <t>917 219 35120 05 0000 150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</si>
  <si>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</si>
  <si>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917 219 35469 05 0000 150</t>
  </si>
  <si>
    <t>907 202 29999 05 0024 150</t>
  </si>
  <si>
    <t>Утверждено решеним Думы №86 от 21.12.21г.(в редакции от 25.10.22г. №133)</t>
  </si>
  <si>
    <t>код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</si>
  <si>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</si>
  <si>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Федеральная служба по надзору в сфере защиты прав потребителей и благополучия человека</t>
  </si>
  <si>
    <t>Министерство сельского хозяйства Иркутской области</t>
  </si>
  <si>
    <t>Министерство природных ресурсов и экологии Иркутской области</t>
  </si>
  <si>
    <t>Прочие субсидии бюджетам муниципальных районов (на приобретение средств обучения и воспитания( мебели для занятия в учебных классах))</t>
  </si>
  <si>
    <t>Прочие субсидии бюджетам муниципальных районов (на реализацию мероприятий по приобретению учебников и учебных пособий, а так же учебно-методических материалов)</t>
  </si>
  <si>
    <t>Прочие субсидии бюджетам муниципальных районов (на реализацию мероприятий по соблюдению требований к антитеррористической защищенности объектов муниципальных образовательных организаций)</t>
  </si>
  <si>
    <t>Межбюджетные трансферты, передаваемые бюджетам муниципальных районов из бюджетов поселений на осуществление части полномочий по осуществлению внутреннего муниципального финансового контроля</t>
  </si>
  <si>
    <t>Межбюджетные трансферты, передаваемые бюджетам муниципальных районов из бюджетов поселений на осуществление части полномочий по исполнению муниципального земельного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</si>
</sst>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64">
    <xf numFmtId="0" fontId="0" fillId="0" borderId="0" xfId="0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165" fontId="7" fillId="0" borderId="10" xfId="0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6" fillId="2" borderId="6" xfId="0" applyNumberFormat="1" applyFont="1" applyFill="1" applyBorder="1" applyAlignment="1" applyProtection="1">
      <alignment horizontal="center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6" xfId="0" applyNumberFormat="1" applyFont="1" applyBorder="1" applyAlignment="1" applyProtection="1">
      <alignment horizontal="center" vertical="center" wrapText="1"/>
    </xf>
    <xf numFmtId="49" fontId="7" fillId="2" borderId="6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165" fontId="6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165" fontId="6" fillId="0" borderId="3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164" fontId="6" fillId="0" borderId="7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5" fillId="0" borderId="5" xfId="0" applyNumberFormat="1" applyFont="1" applyBorder="1" applyAlignment="1">
      <alignment wrapText="1"/>
    </xf>
    <xf numFmtId="165" fontId="7" fillId="0" borderId="13" xfId="0" applyNumberFormat="1" applyFont="1" applyFill="1" applyBorder="1" applyAlignment="1" applyProtection="1">
      <alignment horizontal="right" vertical="center" wrapText="1"/>
    </xf>
    <xf numFmtId="165" fontId="7" fillId="0" borderId="5" xfId="0" applyNumberFormat="1" applyFont="1" applyFill="1" applyBorder="1" applyAlignment="1" applyProtection="1">
      <alignment horizontal="right" vertical="center" wrapText="1"/>
    </xf>
    <xf numFmtId="164" fontId="6" fillId="0" borderId="14" xfId="0" applyNumberFormat="1" applyFont="1" applyBorder="1" applyAlignment="1" applyProtection="1">
      <alignment horizontal="left" vertical="center" wrapText="1"/>
    </xf>
    <xf numFmtId="49" fontId="6" fillId="0" borderId="14" xfId="0" applyNumberFormat="1" applyFont="1" applyBorder="1" applyAlignment="1" applyProtection="1">
      <alignment horizontal="left" vertical="center" wrapText="1"/>
    </xf>
    <xf numFmtId="165" fontId="4" fillId="0" borderId="5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right" vertical="center" wrapText="1"/>
    </xf>
    <xf numFmtId="165" fontId="4" fillId="0" borderId="8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left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49" fontId="7" fillId="2" borderId="15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6" fillId="0" borderId="8" xfId="0" applyNumberFormat="1" applyFont="1" applyFill="1" applyBorder="1" applyAlignment="1" applyProtection="1">
      <alignment horizontal="right" vertical="center" wrapText="1"/>
    </xf>
    <xf numFmtId="165" fontId="6" fillId="0" borderId="3" xfId="0" applyNumberFormat="1" applyFont="1" applyFill="1" applyBorder="1" applyAlignment="1" applyProtection="1">
      <alignment horizontal="right" vertical="center" wrapText="1"/>
    </xf>
    <xf numFmtId="164" fontId="6" fillId="2" borderId="8" xfId="0" applyNumberFormat="1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6" fillId="2" borderId="2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 wrapText="1"/>
    </xf>
    <xf numFmtId="164" fontId="6" fillId="2" borderId="8" xfId="0" applyNumberFormat="1" applyFont="1" applyFill="1" applyBorder="1" applyAlignment="1" applyProtection="1">
      <alignment horizontal="center" vertical="center" wrapText="1"/>
    </xf>
    <xf numFmtId="164" fontId="6" fillId="2" borderId="11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right" vertical="center" wrapText="1"/>
    </xf>
    <xf numFmtId="165" fontId="6" fillId="2" borderId="8" xfId="0" applyNumberFormat="1" applyFont="1" applyFill="1" applyBorder="1" applyAlignment="1" applyProtection="1">
      <alignment horizontal="right" vertical="center" wrapText="1"/>
    </xf>
    <xf numFmtId="165" fontId="6" fillId="2" borderId="3" xfId="0" applyNumberFormat="1" applyFont="1" applyFill="1" applyBorder="1" applyAlignment="1" applyProtection="1">
      <alignment horizontal="right" vertical="center" wrapText="1"/>
    </xf>
    <xf numFmtId="165" fontId="6" fillId="0" borderId="2" xfId="0" applyNumberFormat="1" applyFont="1" applyFill="1" applyBorder="1" applyAlignment="1" applyProtection="1">
      <alignment horizontal="right" vertical="center" wrapText="1"/>
    </xf>
    <xf numFmtId="165" fontId="6" fillId="0" borderId="8" xfId="0" applyNumberFormat="1" applyFont="1" applyFill="1" applyBorder="1" applyAlignment="1" applyProtection="1">
      <alignment horizontal="right" vertical="center" wrapText="1"/>
    </xf>
    <xf numFmtId="165" fontId="6" fillId="0" borderId="3" xfId="0" applyNumberFormat="1" applyFont="1" applyFill="1" applyBorder="1" applyAlignment="1" applyProtection="1">
      <alignment horizontal="right" vertical="center" wrapText="1"/>
    </xf>
    <xf numFmtId="165" fontId="6" fillId="0" borderId="2" xfId="0" applyNumberFormat="1" applyFont="1" applyFill="1" applyBorder="1" applyAlignment="1" applyProtection="1">
      <alignment vertical="center" wrapText="1"/>
    </xf>
    <xf numFmtId="165" fontId="6" fillId="0" borderId="3" xfId="0" applyNumberFormat="1" applyFont="1" applyFill="1" applyBorder="1" applyAlignment="1" applyProtection="1">
      <alignment vertical="center" wrapText="1"/>
    </xf>
    <xf numFmtId="164" fontId="6" fillId="0" borderId="2" xfId="0" applyNumberFormat="1" applyFont="1" applyBorder="1" applyAlignment="1" applyProtection="1">
      <alignment horizontal="left" vertical="center" wrapText="1"/>
    </xf>
    <xf numFmtId="164" fontId="6" fillId="0" borderId="8" xfId="0" applyNumberFormat="1" applyFont="1" applyBorder="1" applyAlignment="1" applyProtection="1">
      <alignment horizontal="left" vertical="center" wrapText="1"/>
    </xf>
    <xf numFmtId="165" fontId="4" fillId="0" borderId="8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3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 applyProtection="1">
      <alignment vertical="center" wrapText="1"/>
    </xf>
    <xf numFmtId="165" fontId="6" fillId="2" borderId="8" xfId="0" applyNumberFormat="1" applyFont="1" applyFill="1" applyBorder="1" applyAlignment="1" applyProtection="1">
      <alignment vertical="center" wrapText="1"/>
    </xf>
    <xf numFmtId="165" fontId="6" fillId="2" borderId="3" xfId="0" applyNumberFormat="1" applyFont="1" applyFill="1" applyBorder="1" applyAlignment="1" applyProtection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 applyProtection="1">
      <alignment horizontal="left" vertical="center" wrapText="1"/>
    </xf>
    <xf numFmtId="49" fontId="7" fillId="2" borderId="6" xfId="0" applyNumberFormat="1" applyFont="1" applyFill="1" applyBorder="1" applyAlignment="1" applyProtection="1">
      <alignment horizontal="left" vertical="center" wrapText="1"/>
    </xf>
    <xf numFmtId="164" fontId="7" fillId="2" borderId="4" xfId="0" applyNumberFormat="1" applyFont="1" applyFill="1" applyBorder="1" applyAlignment="1" applyProtection="1">
      <alignment horizontal="left" vertical="center" wrapText="1"/>
    </xf>
    <xf numFmtId="164" fontId="7" fillId="2" borderId="6" xfId="0" applyNumberFormat="1" applyFont="1" applyFill="1" applyBorder="1" applyAlignment="1" applyProtection="1">
      <alignment horizontal="left" vertical="center" wrapText="1"/>
    </xf>
    <xf numFmtId="164" fontId="6" fillId="0" borderId="3" xfId="0" applyNumberFormat="1" applyFont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6" fillId="2" borderId="8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49" fontId="7" fillId="2" borderId="10" xfId="0" applyNumberFormat="1" applyFont="1" applyFill="1" applyBorder="1" applyAlignment="1" applyProtection="1">
      <alignment horizontal="left" vertical="center" wrapText="1"/>
    </xf>
    <xf numFmtId="164" fontId="7" fillId="2" borderId="9" xfId="0" applyNumberFormat="1" applyFont="1" applyFill="1" applyBorder="1" applyAlignment="1" applyProtection="1">
      <alignment horizontal="left" vertical="center" wrapText="1"/>
    </xf>
    <xf numFmtId="164" fontId="7" fillId="2" borderId="10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7" fillId="0" borderId="4" xfId="0" applyNumberFormat="1" applyFont="1" applyBorder="1" applyAlignment="1" applyProtection="1">
      <alignment horizontal="left" vertical="center" wrapText="1"/>
    </xf>
    <xf numFmtId="164" fontId="7" fillId="0" borderId="6" xfId="0" applyNumberFormat="1" applyFont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2" borderId="15" xfId="0" applyNumberFormat="1" applyFont="1" applyFill="1" applyBorder="1" applyAlignment="1" applyProtection="1">
      <alignment horizontal="left" vertical="center" wrapText="1"/>
    </xf>
    <xf numFmtId="49" fontId="6" fillId="2" borderId="16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wrapText="1"/>
    </xf>
    <xf numFmtId="4" fontId="5" fillId="0" borderId="6" xfId="0" applyNumberFormat="1" applyFont="1" applyFill="1" applyBorder="1" applyAlignment="1">
      <alignment wrapText="1"/>
    </xf>
    <xf numFmtId="165" fontId="6" fillId="0" borderId="8" xfId="0" applyNumberFormat="1" applyFont="1" applyFill="1" applyBorder="1" applyAlignment="1" applyProtection="1">
      <alignment vertical="center" wrapText="1"/>
    </xf>
    <xf numFmtId="0" fontId="4" fillId="0" borderId="0" xfId="0" applyFont="1" applyFill="1" applyAlignment="1"/>
    <xf numFmtId="0" fontId="1" fillId="0" borderId="0" xfId="0" applyFont="1" applyFill="1" applyAlignment="1">
      <alignment wrapText="1"/>
    </xf>
    <xf numFmtId="0" fontId="4" fillId="0" borderId="2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9"/>
  <sheetViews>
    <sheetView tabSelected="1" topLeftCell="A196" zoomScale="130" zoomScaleNormal="130" zoomScaleSheetLayoutView="30" workbookViewId="0">
      <selection activeCell="A220" sqref="A220"/>
    </sheetView>
  </sheetViews>
  <sheetFormatPr defaultColWidth="8.85546875" defaultRowHeight="11.25" x14ac:dyDescent="0.2"/>
  <cols>
    <col min="1" max="1" width="70.28515625" style="1" customWidth="1"/>
    <col min="2" max="2" width="19.140625" style="3" customWidth="1"/>
    <col min="3" max="3" width="34.28515625" style="1" customWidth="1"/>
    <col min="4" max="4" width="17.5703125" style="3" customWidth="1"/>
    <col min="5" max="5" width="13.5703125" style="2" customWidth="1"/>
    <col min="6" max="6" width="10.140625" style="2" customWidth="1"/>
    <col min="7" max="7" width="9.140625" style="162" bestFit="1" customWidth="1"/>
    <col min="8" max="8" width="9.140625" style="1" bestFit="1" customWidth="1"/>
    <col min="9" max="10" width="9.28515625" style="1" bestFit="1" customWidth="1"/>
    <col min="11" max="16384" width="8.85546875" style="1"/>
  </cols>
  <sheetData>
    <row r="1" spans="1:10" s="4" customFormat="1" x14ac:dyDescent="0.2">
      <c r="B1" s="6"/>
      <c r="D1" s="6"/>
      <c r="E1" s="7"/>
      <c r="F1" s="7"/>
      <c r="G1" s="158"/>
    </row>
    <row r="2" spans="1:10" s="4" customFormat="1" ht="34.9" customHeight="1" x14ac:dyDescent="0.25">
      <c r="A2" s="79" t="s">
        <v>363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s="4" customFormat="1" ht="17.45" customHeight="1" x14ac:dyDescent="0.25">
      <c r="A3" s="5"/>
      <c r="B3" s="37"/>
      <c r="C3" s="5"/>
      <c r="D3" s="35"/>
      <c r="E3" s="5"/>
      <c r="F3" s="5"/>
      <c r="G3" s="158"/>
    </row>
    <row r="4" spans="1:10" s="4" customFormat="1" x14ac:dyDescent="0.2">
      <c r="B4" s="6"/>
      <c r="D4" s="6"/>
      <c r="E4" s="7"/>
      <c r="G4" s="158"/>
      <c r="J4" s="7" t="s">
        <v>211</v>
      </c>
    </row>
    <row r="5" spans="1:10" s="4" customFormat="1" ht="10.15" customHeight="1" x14ac:dyDescent="0.2">
      <c r="A5" s="131" t="s">
        <v>206</v>
      </c>
      <c r="B5" s="139" t="s">
        <v>207</v>
      </c>
      <c r="C5" s="140"/>
      <c r="D5" s="131" t="s">
        <v>208</v>
      </c>
      <c r="E5" s="141" t="s">
        <v>391</v>
      </c>
      <c r="F5" s="135" t="s">
        <v>364</v>
      </c>
      <c r="G5" s="135" t="s">
        <v>365</v>
      </c>
      <c r="H5" s="110" t="s">
        <v>218</v>
      </c>
      <c r="I5" s="110"/>
      <c r="J5" s="110"/>
    </row>
    <row r="6" spans="1:10" s="4" customFormat="1" ht="96.75" customHeight="1" x14ac:dyDescent="0.2">
      <c r="A6" s="133"/>
      <c r="B6" s="9" t="s">
        <v>392</v>
      </c>
      <c r="C6" s="9" t="s">
        <v>0</v>
      </c>
      <c r="D6" s="133"/>
      <c r="E6" s="142"/>
      <c r="F6" s="136"/>
      <c r="G6" s="136"/>
      <c r="H6" s="31" t="s">
        <v>219</v>
      </c>
      <c r="I6" s="32" t="s">
        <v>220</v>
      </c>
      <c r="J6" s="31" t="s">
        <v>384</v>
      </c>
    </row>
    <row r="7" spans="1:10" s="4" customFormat="1" ht="14.45" customHeight="1" x14ac:dyDescent="0.2">
      <c r="A7" s="137" t="s">
        <v>38</v>
      </c>
      <c r="B7" s="138"/>
      <c r="C7" s="138"/>
      <c r="D7" s="138"/>
      <c r="E7" s="10"/>
      <c r="F7" s="10"/>
      <c r="G7" s="159"/>
      <c r="H7" s="10"/>
      <c r="I7" s="10"/>
      <c r="J7" s="51"/>
    </row>
    <row r="8" spans="1:10" s="12" customFormat="1" ht="56.25" x14ac:dyDescent="0.25">
      <c r="A8" s="11" t="s">
        <v>2</v>
      </c>
      <c r="B8" s="131" t="s">
        <v>209</v>
      </c>
      <c r="C8" s="131" t="s">
        <v>1</v>
      </c>
      <c r="D8" s="131" t="s">
        <v>39</v>
      </c>
      <c r="E8" s="98">
        <v>1268183</v>
      </c>
      <c r="F8" s="98">
        <v>1069482.6000000001</v>
      </c>
      <c r="G8" s="98">
        <v>1293771.2</v>
      </c>
      <c r="H8" s="98">
        <v>1351883.1</v>
      </c>
      <c r="I8" s="98">
        <v>1450570.5</v>
      </c>
      <c r="J8" s="98">
        <v>1547758.7</v>
      </c>
    </row>
    <row r="9" spans="1:10" s="12" customFormat="1" ht="45" x14ac:dyDescent="0.25">
      <c r="A9" s="11" t="s">
        <v>3</v>
      </c>
      <c r="B9" s="132"/>
      <c r="C9" s="132"/>
      <c r="D9" s="132"/>
      <c r="E9" s="94"/>
      <c r="F9" s="94"/>
      <c r="G9" s="94"/>
      <c r="H9" s="94"/>
      <c r="I9" s="94"/>
      <c r="J9" s="94"/>
    </row>
    <row r="10" spans="1:10" s="12" customFormat="1" ht="56.25" x14ac:dyDescent="0.25">
      <c r="A10" s="11" t="s">
        <v>4</v>
      </c>
      <c r="B10" s="132"/>
      <c r="C10" s="132"/>
      <c r="D10" s="132"/>
      <c r="E10" s="94"/>
      <c r="F10" s="94"/>
      <c r="G10" s="94"/>
      <c r="H10" s="94"/>
      <c r="I10" s="94"/>
      <c r="J10" s="94"/>
    </row>
    <row r="11" spans="1:10" s="12" customFormat="1" ht="45" x14ac:dyDescent="0.25">
      <c r="A11" s="11" t="s">
        <v>5</v>
      </c>
      <c r="B11" s="132"/>
      <c r="C11" s="132"/>
      <c r="D11" s="132"/>
      <c r="E11" s="94"/>
      <c r="F11" s="94"/>
      <c r="G11" s="94"/>
      <c r="H11" s="94"/>
      <c r="I11" s="94"/>
      <c r="J11" s="94"/>
    </row>
    <row r="12" spans="1:10" s="12" customFormat="1" ht="56.25" x14ac:dyDescent="0.25">
      <c r="A12" s="11" t="s">
        <v>6</v>
      </c>
      <c r="B12" s="133"/>
      <c r="C12" s="133"/>
      <c r="D12" s="133"/>
      <c r="E12" s="95"/>
      <c r="F12" s="95"/>
      <c r="G12" s="95"/>
      <c r="H12" s="95"/>
      <c r="I12" s="95"/>
      <c r="J12" s="95"/>
    </row>
    <row r="13" spans="1:10" s="12" customFormat="1" ht="67.5" x14ac:dyDescent="0.25">
      <c r="A13" s="11" t="s">
        <v>8</v>
      </c>
      <c r="B13" s="131" t="s">
        <v>210</v>
      </c>
      <c r="C13" s="131" t="s">
        <v>7</v>
      </c>
      <c r="D13" s="131" t="s">
        <v>39</v>
      </c>
      <c r="E13" s="106">
        <v>166.6</v>
      </c>
      <c r="F13" s="106">
        <v>229.2</v>
      </c>
      <c r="G13" s="106">
        <v>170</v>
      </c>
      <c r="H13" s="106">
        <v>177.6</v>
      </c>
      <c r="I13" s="106">
        <v>190.6</v>
      </c>
      <c r="J13" s="106">
        <v>203.4</v>
      </c>
    </row>
    <row r="14" spans="1:10" s="12" customFormat="1" ht="56.25" x14ac:dyDescent="0.25">
      <c r="A14" s="11" t="s">
        <v>9</v>
      </c>
      <c r="B14" s="132"/>
      <c r="C14" s="132"/>
      <c r="D14" s="132"/>
      <c r="E14" s="107"/>
      <c r="F14" s="107"/>
      <c r="G14" s="107"/>
      <c r="H14" s="107"/>
      <c r="I14" s="107"/>
      <c r="J14" s="107"/>
    </row>
    <row r="15" spans="1:10" s="12" customFormat="1" ht="67.5" x14ac:dyDescent="0.25">
      <c r="A15" s="11" t="s">
        <v>10</v>
      </c>
      <c r="B15" s="133"/>
      <c r="C15" s="133"/>
      <c r="D15" s="133"/>
      <c r="E15" s="108"/>
      <c r="F15" s="108"/>
      <c r="G15" s="108"/>
      <c r="H15" s="108"/>
      <c r="I15" s="108"/>
      <c r="J15" s="108"/>
    </row>
    <row r="16" spans="1:10" s="12" customFormat="1" ht="33.75" x14ac:dyDescent="0.25">
      <c r="A16" s="13" t="s">
        <v>12</v>
      </c>
      <c r="B16" s="127" t="s">
        <v>40</v>
      </c>
      <c r="C16" s="134" t="s">
        <v>11</v>
      </c>
      <c r="D16" s="134" t="s">
        <v>39</v>
      </c>
      <c r="E16" s="105">
        <v>3257.7</v>
      </c>
      <c r="F16" s="105">
        <v>2526.3000000000002</v>
      </c>
      <c r="G16" s="105">
        <v>3322.9</v>
      </c>
      <c r="H16" s="105">
        <v>3472.7</v>
      </c>
      <c r="I16" s="105">
        <v>3726.2</v>
      </c>
      <c r="J16" s="105">
        <v>3975.9</v>
      </c>
    </row>
    <row r="17" spans="1:12" s="12" customFormat="1" ht="22.5" x14ac:dyDescent="0.25">
      <c r="A17" s="13" t="s">
        <v>13</v>
      </c>
      <c r="B17" s="127"/>
      <c r="C17" s="134"/>
      <c r="D17" s="134"/>
      <c r="E17" s="105"/>
      <c r="F17" s="105"/>
      <c r="G17" s="105"/>
      <c r="H17" s="105"/>
      <c r="I17" s="105"/>
      <c r="J17" s="105"/>
    </row>
    <row r="18" spans="1:12" s="12" customFormat="1" ht="33.75" x14ac:dyDescent="0.25">
      <c r="A18" s="13" t="s">
        <v>14</v>
      </c>
      <c r="B18" s="127"/>
      <c r="C18" s="134"/>
      <c r="D18" s="134"/>
      <c r="E18" s="105"/>
      <c r="F18" s="105"/>
      <c r="G18" s="105"/>
      <c r="H18" s="105"/>
      <c r="I18" s="105"/>
      <c r="J18" s="105"/>
    </row>
    <row r="19" spans="1:12" s="12" customFormat="1" ht="22.5" x14ac:dyDescent="0.25">
      <c r="A19" s="13" t="s">
        <v>15</v>
      </c>
      <c r="B19" s="127"/>
      <c r="C19" s="134"/>
      <c r="D19" s="134"/>
      <c r="E19" s="105"/>
      <c r="F19" s="105"/>
      <c r="G19" s="105"/>
      <c r="H19" s="105"/>
      <c r="I19" s="105"/>
      <c r="J19" s="105"/>
    </row>
    <row r="20" spans="1:12" s="12" customFormat="1" ht="56.25" x14ac:dyDescent="0.25">
      <c r="A20" s="11" t="s">
        <v>17</v>
      </c>
      <c r="B20" s="127" t="s">
        <v>41</v>
      </c>
      <c r="C20" s="127" t="s">
        <v>16</v>
      </c>
      <c r="D20" s="127" t="s">
        <v>39</v>
      </c>
      <c r="E20" s="105">
        <v>3169.7</v>
      </c>
      <c r="F20" s="105">
        <v>2730.6</v>
      </c>
      <c r="G20" s="105">
        <v>3233.1</v>
      </c>
      <c r="H20" s="105">
        <v>3378.9</v>
      </c>
      <c r="I20" s="105">
        <v>3625.6</v>
      </c>
      <c r="J20" s="105">
        <v>3868.5</v>
      </c>
    </row>
    <row r="21" spans="1:12" s="12" customFormat="1" ht="45" x14ac:dyDescent="0.25">
      <c r="A21" s="11" t="s">
        <v>18</v>
      </c>
      <c r="B21" s="127"/>
      <c r="C21" s="127"/>
      <c r="D21" s="127"/>
      <c r="E21" s="105"/>
      <c r="F21" s="105"/>
      <c r="G21" s="105"/>
      <c r="H21" s="105"/>
      <c r="I21" s="105"/>
      <c r="J21" s="105"/>
      <c r="L21" s="78">
        <f>1313633-G8-G13-G16-G22-G25</f>
        <v>3203.1000000000463</v>
      </c>
    </row>
    <row r="22" spans="1:12" s="12" customFormat="1" ht="45" x14ac:dyDescent="0.25">
      <c r="A22" s="33" t="s">
        <v>221</v>
      </c>
      <c r="B22" s="127" t="s">
        <v>224</v>
      </c>
      <c r="C22" s="127" t="s">
        <v>221</v>
      </c>
      <c r="D22" s="127" t="s">
        <v>39</v>
      </c>
      <c r="E22" s="109">
        <v>12907.1</v>
      </c>
      <c r="F22" s="109">
        <v>11483.9</v>
      </c>
      <c r="G22" s="109">
        <v>13165.2</v>
      </c>
      <c r="H22" s="109">
        <v>13759</v>
      </c>
      <c r="I22" s="109">
        <v>14763.4</v>
      </c>
      <c r="J22" s="109">
        <v>15752.5</v>
      </c>
    </row>
    <row r="23" spans="1:12" s="12" customFormat="1" ht="67.5" customHeight="1" x14ac:dyDescent="0.25">
      <c r="A23" s="33" t="s">
        <v>222</v>
      </c>
      <c r="B23" s="127"/>
      <c r="C23" s="127"/>
      <c r="D23" s="127"/>
      <c r="E23" s="109"/>
      <c r="F23" s="109"/>
      <c r="G23" s="109"/>
      <c r="H23" s="109"/>
      <c r="I23" s="109"/>
      <c r="J23" s="109"/>
    </row>
    <row r="24" spans="1:12" s="12" customFormat="1" ht="56.25" x14ac:dyDescent="0.25">
      <c r="A24" s="33" t="s">
        <v>223</v>
      </c>
      <c r="B24" s="127"/>
      <c r="C24" s="127"/>
      <c r="D24" s="127"/>
      <c r="E24" s="109"/>
      <c r="F24" s="109"/>
      <c r="G24" s="109"/>
      <c r="H24" s="109"/>
      <c r="I24" s="109"/>
      <c r="J24" s="109"/>
    </row>
    <row r="25" spans="1:12" s="12" customFormat="1" ht="56.25" x14ac:dyDescent="0.25">
      <c r="A25" s="33" t="s">
        <v>225</v>
      </c>
      <c r="B25" s="127" t="s">
        <v>227</v>
      </c>
      <c r="C25" s="127" t="s">
        <v>225</v>
      </c>
      <c r="D25" s="127" t="s">
        <v>39</v>
      </c>
      <c r="E25" s="109">
        <v>0.6</v>
      </c>
      <c r="F25" s="109">
        <v>0.4</v>
      </c>
      <c r="G25" s="109">
        <v>0.6</v>
      </c>
      <c r="H25" s="109">
        <v>0.6</v>
      </c>
      <c r="I25" s="109">
        <v>0.7</v>
      </c>
      <c r="J25" s="109">
        <v>0.7</v>
      </c>
    </row>
    <row r="26" spans="1:12" s="12" customFormat="1" ht="66.75" customHeight="1" x14ac:dyDescent="0.25">
      <c r="A26" s="33" t="s">
        <v>226</v>
      </c>
      <c r="B26" s="127"/>
      <c r="C26" s="127"/>
      <c r="D26" s="127"/>
      <c r="E26" s="109"/>
      <c r="F26" s="109"/>
      <c r="G26" s="109"/>
      <c r="H26" s="109"/>
      <c r="I26" s="109"/>
      <c r="J26" s="109"/>
    </row>
    <row r="27" spans="1:12" s="12" customFormat="1" x14ac:dyDescent="0.25">
      <c r="A27" s="125" t="s">
        <v>181</v>
      </c>
      <c r="B27" s="126"/>
      <c r="C27" s="126"/>
      <c r="D27" s="126"/>
      <c r="E27" s="14"/>
      <c r="F27" s="14"/>
      <c r="G27" s="14"/>
      <c r="H27" s="14"/>
      <c r="I27" s="14"/>
      <c r="J27" s="52"/>
    </row>
    <row r="28" spans="1:12" s="12" customFormat="1" ht="79.5" customHeight="1" x14ac:dyDescent="0.25">
      <c r="A28" s="13" t="s">
        <v>19</v>
      </c>
      <c r="B28" s="43" t="s">
        <v>43</v>
      </c>
      <c r="C28" s="43" t="s">
        <v>19</v>
      </c>
      <c r="D28" s="42" t="s">
        <v>42</v>
      </c>
      <c r="E28" s="15">
        <v>6333.5</v>
      </c>
      <c r="F28" s="15">
        <v>6664</v>
      </c>
      <c r="G28" s="15">
        <v>6333.5</v>
      </c>
      <c r="H28" s="15">
        <v>2779</v>
      </c>
      <c r="I28" s="15">
        <v>3112.9</v>
      </c>
      <c r="J28" s="15">
        <v>3295.1</v>
      </c>
    </row>
    <row r="29" spans="1:12" s="12" customFormat="1" ht="93.75" customHeight="1" x14ac:dyDescent="0.25">
      <c r="A29" s="11" t="s">
        <v>20</v>
      </c>
      <c r="B29" s="43" t="s">
        <v>44</v>
      </c>
      <c r="C29" s="46" t="s">
        <v>20</v>
      </c>
      <c r="D29" s="42" t="s">
        <v>42</v>
      </c>
      <c r="E29" s="15">
        <v>35.1</v>
      </c>
      <c r="F29" s="15">
        <v>37.4</v>
      </c>
      <c r="G29" s="15">
        <v>35.1</v>
      </c>
      <c r="H29" s="15">
        <v>19.3</v>
      </c>
      <c r="I29" s="15">
        <v>21.3</v>
      </c>
      <c r="J29" s="15">
        <v>21.9</v>
      </c>
    </row>
    <row r="30" spans="1:12" s="12" customFormat="1" ht="75.75" customHeight="1" x14ac:dyDescent="0.25">
      <c r="A30" s="13" t="s">
        <v>21</v>
      </c>
      <c r="B30" s="43" t="s">
        <v>45</v>
      </c>
      <c r="C30" s="43" t="s">
        <v>21</v>
      </c>
      <c r="D30" s="42" t="s">
        <v>42</v>
      </c>
      <c r="E30" s="15">
        <v>8433.7999999999993</v>
      </c>
      <c r="F30" s="15">
        <v>7571.4</v>
      </c>
      <c r="G30" s="15">
        <v>8433.7999999999993</v>
      </c>
      <c r="H30" s="15">
        <v>3435.3</v>
      </c>
      <c r="I30" s="15">
        <v>3798.4</v>
      </c>
      <c r="J30" s="15">
        <v>3978.6</v>
      </c>
    </row>
    <row r="31" spans="1:12" s="12" customFormat="1" ht="78.75" customHeight="1" x14ac:dyDescent="0.25">
      <c r="A31" s="13" t="s">
        <v>22</v>
      </c>
      <c r="B31" s="43" t="s">
        <v>46</v>
      </c>
      <c r="C31" s="43" t="s">
        <v>22</v>
      </c>
      <c r="D31" s="42" t="s">
        <v>42</v>
      </c>
      <c r="E31" s="15">
        <v>-794.2</v>
      </c>
      <c r="F31" s="15">
        <v>-770.6</v>
      </c>
      <c r="G31" s="15">
        <v>-794.2</v>
      </c>
      <c r="H31" s="15">
        <v>-366.5</v>
      </c>
      <c r="I31" s="15">
        <v>-407.7</v>
      </c>
      <c r="J31" s="15">
        <v>-405.7</v>
      </c>
    </row>
    <row r="32" spans="1:12" s="12" customFormat="1" x14ac:dyDescent="0.25">
      <c r="A32" s="113" t="s">
        <v>23</v>
      </c>
      <c r="B32" s="114"/>
      <c r="C32" s="114"/>
      <c r="D32" s="114"/>
      <c r="E32" s="16"/>
      <c r="F32" s="16"/>
      <c r="G32" s="16"/>
      <c r="H32" s="16"/>
      <c r="I32" s="16"/>
      <c r="J32" s="53"/>
    </row>
    <row r="33" spans="1:10" s="12" customFormat="1" ht="33.75" x14ac:dyDescent="0.25">
      <c r="A33" s="13" t="s">
        <v>24</v>
      </c>
      <c r="B33" s="127" t="s">
        <v>47</v>
      </c>
      <c r="C33" s="127" t="s">
        <v>23</v>
      </c>
      <c r="D33" s="127" t="s">
        <v>39</v>
      </c>
      <c r="E33" s="98">
        <v>39730</v>
      </c>
      <c r="F33" s="98">
        <v>45741.9</v>
      </c>
      <c r="G33" s="98">
        <v>43165.4</v>
      </c>
      <c r="H33" s="98">
        <v>74480</v>
      </c>
      <c r="I33" s="98">
        <v>77906.100000000006</v>
      </c>
      <c r="J33" s="98">
        <v>81022.3</v>
      </c>
    </row>
    <row r="34" spans="1:10" s="12" customFormat="1" ht="22.5" x14ac:dyDescent="0.25">
      <c r="A34" s="13" t="s">
        <v>25</v>
      </c>
      <c r="B34" s="127"/>
      <c r="C34" s="127"/>
      <c r="D34" s="127"/>
      <c r="E34" s="94"/>
      <c r="F34" s="94"/>
      <c r="G34" s="94"/>
      <c r="H34" s="94"/>
      <c r="I34" s="94"/>
      <c r="J34" s="94"/>
    </row>
    <row r="35" spans="1:10" s="12" customFormat="1" ht="33.75" x14ac:dyDescent="0.25">
      <c r="A35" s="13" t="s">
        <v>26</v>
      </c>
      <c r="B35" s="127"/>
      <c r="C35" s="127"/>
      <c r="D35" s="127"/>
      <c r="E35" s="94"/>
      <c r="F35" s="94"/>
      <c r="G35" s="94"/>
      <c r="H35" s="94"/>
      <c r="I35" s="94"/>
      <c r="J35" s="94"/>
    </row>
    <row r="36" spans="1:10" s="12" customFormat="1" ht="50.25" customHeight="1" x14ac:dyDescent="0.25">
      <c r="A36" s="13" t="s">
        <v>27</v>
      </c>
      <c r="B36" s="43" t="s">
        <v>48</v>
      </c>
      <c r="C36" s="43" t="s">
        <v>175</v>
      </c>
      <c r="D36" s="42" t="s">
        <v>39</v>
      </c>
      <c r="E36" s="95"/>
      <c r="F36" s="95"/>
      <c r="G36" s="95"/>
      <c r="H36" s="95"/>
      <c r="I36" s="95"/>
      <c r="J36" s="95"/>
    </row>
    <row r="37" spans="1:10" s="12" customFormat="1" ht="33.75" x14ac:dyDescent="0.25">
      <c r="A37" s="13" t="s">
        <v>29</v>
      </c>
      <c r="B37" s="127" t="s">
        <v>49</v>
      </c>
      <c r="C37" s="127" t="s">
        <v>28</v>
      </c>
      <c r="D37" s="99" t="s">
        <v>39</v>
      </c>
      <c r="E37" s="98">
        <v>48590</v>
      </c>
      <c r="F37" s="98">
        <v>45680.7</v>
      </c>
      <c r="G37" s="98">
        <v>52757.599999999999</v>
      </c>
      <c r="H37" s="98">
        <v>91089.5</v>
      </c>
      <c r="I37" s="98">
        <v>95279.6</v>
      </c>
      <c r="J37" s="98">
        <v>99090.8</v>
      </c>
    </row>
    <row r="38" spans="1:10" s="12" customFormat="1" ht="22.5" x14ac:dyDescent="0.25">
      <c r="A38" s="13" t="s">
        <v>30</v>
      </c>
      <c r="B38" s="127"/>
      <c r="C38" s="127"/>
      <c r="D38" s="100"/>
      <c r="E38" s="94"/>
      <c r="F38" s="94"/>
      <c r="G38" s="94"/>
      <c r="H38" s="94"/>
      <c r="I38" s="94"/>
      <c r="J38" s="94"/>
    </row>
    <row r="39" spans="1:10" s="12" customFormat="1" ht="33.75" x14ac:dyDescent="0.25">
      <c r="A39" s="13" t="s">
        <v>31</v>
      </c>
      <c r="B39" s="127"/>
      <c r="C39" s="127"/>
      <c r="D39" s="100"/>
      <c r="E39" s="94"/>
      <c r="F39" s="94"/>
      <c r="G39" s="94"/>
      <c r="H39" s="94"/>
      <c r="I39" s="94"/>
      <c r="J39" s="94"/>
    </row>
    <row r="40" spans="1:10" s="12" customFormat="1" ht="22.5" x14ac:dyDescent="0.25">
      <c r="A40" s="13" t="s">
        <v>32</v>
      </c>
      <c r="B40" s="127"/>
      <c r="C40" s="127"/>
      <c r="D40" s="100"/>
      <c r="E40" s="94"/>
      <c r="F40" s="94"/>
      <c r="G40" s="94"/>
      <c r="H40" s="94"/>
      <c r="I40" s="94"/>
      <c r="J40" s="94"/>
    </row>
    <row r="41" spans="1:10" s="12" customFormat="1" ht="45" x14ac:dyDescent="0.25">
      <c r="A41" s="11" t="s">
        <v>33</v>
      </c>
      <c r="B41" s="128" t="s">
        <v>174</v>
      </c>
      <c r="C41" s="80" t="s">
        <v>33</v>
      </c>
      <c r="D41" s="100"/>
      <c r="E41" s="94"/>
      <c r="F41" s="94"/>
      <c r="G41" s="94"/>
      <c r="H41" s="94"/>
      <c r="I41" s="94"/>
      <c r="J41" s="94"/>
    </row>
    <row r="42" spans="1:10" s="12" customFormat="1" ht="33.75" x14ac:dyDescent="0.25">
      <c r="A42" s="13" t="s">
        <v>34</v>
      </c>
      <c r="B42" s="130"/>
      <c r="C42" s="81"/>
      <c r="D42" s="100"/>
      <c r="E42" s="94"/>
      <c r="F42" s="94"/>
      <c r="G42" s="94"/>
      <c r="H42" s="94"/>
      <c r="I42" s="94"/>
      <c r="J42" s="94"/>
    </row>
    <row r="43" spans="1:10" s="12" customFormat="1" ht="33.75" x14ac:dyDescent="0.25">
      <c r="A43" s="13" t="s">
        <v>35</v>
      </c>
      <c r="B43" s="127" t="s">
        <v>51</v>
      </c>
      <c r="C43" s="127" t="s">
        <v>50</v>
      </c>
      <c r="D43" s="100"/>
      <c r="E43" s="94"/>
      <c r="F43" s="94"/>
      <c r="G43" s="94"/>
      <c r="H43" s="94"/>
      <c r="I43" s="94"/>
      <c r="J43" s="94"/>
    </row>
    <row r="44" spans="1:10" s="12" customFormat="1" ht="22.5" x14ac:dyDescent="0.25">
      <c r="A44" s="13" t="s">
        <v>36</v>
      </c>
      <c r="B44" s="127"/>
      <c r="C44" s="127"/>
      <c r="D44" s="100"/>
      <c r="E44" s="94"/>
      <c r="F44" s="94"/>
      <c r="G44" s="94"/>
      <c r="H44" s="94"/>
      <c r="I44" s="94"/>
      <c r="J44" s="94"/>
    </row>
    <row r="45" spans="1:10" s="12" customFormat="1" ht="33.75" x14ac:dyDescent="0.25">
      <c r="A45" s="13" t="s">
        <v>37</v>
      </c>
      <c r="B45" s="127"/>
      <c r="C45" s="127"/>
      <c r="D45" s="101"/>
      <c r="E45" s="95"/>
      <c r="F45" s="95"/>
      <c r="G45" s="95"/>
      <c r="H45" s="95"/>
      <c r="I45" s="95"/>
      <c r="J45" s="95"/>
    </row>
    <row r="46" spans="1:10" s="12" customFormat="1" x14ac:dyDescent="0.25">
      <c r="A46" s="113" t="s">
        <v>55</v>
      </c>
      <c r="B46" s="114"/>
      <c r="C46" s="114"/>
      <c r="D46" s="114"/>
      <c r="E46" s="16"/>
      <c r="F46" s="16"/>
      <c r="G46" s="16"/>
      <c r="H46" s="16"/>
      <c r="I46" s="16"/>
      <c r="J46" s="53"/>
    </row>
    <row r="47" spans="1:10" s="12" customFormat="1" ht="33.75" x14ac:dyDescent="0.25">
      <c r="A47" s="13" t="s">
        <v>52</v>
      </c>
      <c r="B47" s="127" t="s">
        <v>56</v>
      </c>
      <c r="C47" s="127" t="s">
        <v>55</v>
      </c>
      <c r="D47" s="127" t="s">
        <v>39</v>
      </c>
      <c r="E47" s="105">
        <v>0</v>
      </c>
      <c r="F47" s="105">
        <v>109.6</v>
      </c>
      <c r="G47" s="105">
        <v>109.6</v>
      </c>
      <c r="H47" s="105">
        <v>0</v>
      </c>
      <c r="I47" s="105">
        <v>0</v>
      </c>
      <c r="J47" s="105">
        <v>0</v>
      </c>
    </row>
    <row r="48" spans="1:10" s="12" customFormat="1" ht="22.5" x14ac:dyDescent="0.25">
      <c r="A48" s="13" t="s">
        <v>53</v>
      </c>
      <c r="B48" s="127"/>
      <c r="C48" s="127"/>
      <c r="D48" s="127"/>
      <c r="E48" s="105"/>
      <c r="F48" s="105"/>
      <c r="G48" s="105"/>
      <c r="H48" s="105"/>
      <c r="I48" s="105"/>
      <c r="J48" s="105"/>
    </row>
    <row r="49" spans="1:10" s="12" customFormat="1" ht="22.5" x14ac:dyDescent="0.25">
      <c r="A49" s="13" t="s">
        <v>54</v>
      </c>
      <c r="B49" s="127"/>
      <c r="C49" s="127"/>
      <c r="D49" s="127"/>
      <c r="E49" s="105"/>
      <c r="F49" s="105"/>
      <c r="G49" s="105"/>
      <c r="H49" s="105"/>
      <c r="I49" s="105"/>
      <c r="J49" s="105"/>
    </row>
    <row r="50" spans="1:10" s="12" customFormat="1" ht="33.75" x14ac:dyDescent="0.25">
      <c r="A50" s="13" t="s">
        <v>57</v>
      </c>
      <c r="B50" s="127" t="s">
        <v>61</v>
      </c>
      <c r="C50" s="127" t="s">
        <v>60</v>
      </c>
      <c r="D50" s="127" t="s">
        <v>39</v>
      </c>
      <c r="E50" s="105">
        <v>0</v>
      </c>
      <c r="F50" s="105">
        <v>0.1</v>
      </c>
      <c r="G50" s="105">
        <v>0.1</v>
      </c>
      <c r="H50" s="105">
        <v>0</v>
      </c>
      <c r="I50" s="105">
        <v>0</v>
      </c>
      <c r="J50" s="105">
        <v>0</v>
      </c>
    </row>
    <row r="51" spans="1:10" s="12" customFormat="1" ht="22.5" x14ac:dyDescent="0.25">
      <c r="A51" s="13" t="s">
        <v>58</v>
      </c>
      <c r="B51" s="127"/>
      <c r="C51" s="127"/>
      <c r="D51" s="127"/>
      <c r="E51" s="105"/>
      <c r="F51" s="105"/>
      <c r="G51" s="105"/>
      <c r="H51" s="105"/>
      <c r="I51" s="105"/>
      <c r="J51" s="105"/>
    </row>
    <row r="52" spans="1:10" s="12" customFormat="1" ht="33.75" x14ac:dyDescent="0.25">
      <c r="A52" s="13" t="s">
        <v>59</v>
      </c>
      <c r="B52" s="127"/>
      <c r="C52" s="127"/>
      <c r="D52" s="127"/>
      <c r="E52" s="105"/>
      <c r="F52" s="105"/>
      <c r="G52" s="105"/>
      <c r="H52" s="105"/>
      <c r="I52" s="105"/>
      <c r="J52" s="105"/>
    </row>
    <row r="53" spans="1:10" s="12" customFormat="1" x14ac:dyDescent="0.25">
      <c r="A53" s="113" t="s">
        <v>64</v>
      </c>
      <c r="B53" s="114"/>
      <c r="C53" s="114"/>
      <c r="D53" s="114"/>
      <c r="E53" s="16"/>
      <c r="F53" s="16"/>
      <c r="G53" s="16"/>
      <c r="H53" s="16"/>
      <c r="I53" s="16"/>
      <c r="J53" s="53"/>
    </row>
    <row r="54" spans="1:10" s="12" customFormat="1" ht="22.5" x14ac:dyDescent="0.25">
      <c r="A54" s="13" t="s">
        <v>62</v>
      </c>
      <c r="B54" s="127" t="s">
        <v>65</v>
      </c>
      <c r="C54" s="127" t="s">
        <v>64</v>
      </c>
      <c r="D54" s="127" t="s">
        <v>39</v>
      </c>
      <c r="E54" s="105">
        <v>41.2</v>
      </c>
      <c r="F54" s="105">
        <v>41.2</v>
      </c>
      <c r="G54" s="105">
        <v>41.2</v>
      </c>
      <c r="H54" s="105">
        <v>41.2</v>
      </c>
      <c r="I54" s="105">
        <v>41.2</v>
      </c>
      <c r="J54" s="105">
        <v>41.2</v>
      </c>
    </row>
    <row r="55" spans="1:10" s="12" customFormat="1" x14ac:dyDescent="0.25">
      <c r="A55" s="13" t="s">
        <v>63</v>
      </c>
      <c r="B55" s="127"/>
      <c r="C55" s="127"/>
      <c r="D55" s="127"/>
      <c r="E55" s="105"/>
      <c r="F55" s="105"/>
      <c r="G55" s="105"/>
      <c r="H55" s="105"/>
      <c r="I55" s="105"/>
      <c r="J55" s="105"/>
    </row>
    <row r="56" spans="1:10" s="12" customFormat="1" x14ac:dyDescent="0.25">
      <c r="A56" s="113" t="s">
        <v>182</v>
      </c>
      <c r="B56" s="114"/>
      <c r="C56" s="114"/>
      <c r="D56" s="114"/>
      <c r="E56" s="16"/>
      <c r="F56" s="16"/>
      <c r="G56" s="16"/>
      <c r="H56" s="16"/>
      <c r="I56" s="16"/>
      <c r="J56" s="53"/>
    </row>
    <row r="57" spans="1:10" s="12" customFormat="1" ht="74.25" customHeight="1" x14ac:dyDescent="0.25">
      <c r="A57" s="13" t="s">
        <v>66</v>
      </c>
      <c r="B57" s="42" t="s">
        <v>67</v>
      </c>
      <c r="C57" s="43" t="s">
        <v>176</v>
      </c>
      <c r="D57" s="42" t="s">
        <v>39</v>
      </c>
      <c r="E57" s="38">
        <v>14332.7</v>
      </c>
      <c r="F57" s="38">
        <v>11430.6</v>
      </c>
      <c r="G57" s="74">
        <v>14332.7</v>
      </c>
      <c r="H57" s="38">
        <v>15622.6</v>
      </c>
      <c r="I57" s="38">
        <v>16341.3</v>
      </c>
      <c r="J57" s="38">
        <v>16995</v>
      </c>
    </row>
    <row r="58" spans="1:10" s="12" customFormat="1" x14ac:dyDescent="0.25">
      <c r="A58" s="113" t="s">
        <v>329</v>
      </c>
      <c r="B58" s="114"/>
      <c r="C58" s="114"/>
      <c r="D58" s="114"/>
      <c r="E58" s="16"/>
      <c r="F58" s="16"/>
      <c r="G58" s="16"/>
      <c r="H58" s="16"/>
      <c r="I58" s="16"/>
      <c r="J58" s="53"/>
    </row>
    <row r="59" spans="1:10" s="12" customFormat="1" ht="46.5" customHeight="1" x14ac:dyDescent="0.25">
      <c r="A59" s="13" t="s">
        <v>331</v>
      </c>
      <c r="B59" s="43" t="s">
        <v>330</v>
      </c>
      <c r="C59" s="43" t="s">
        <v>331</v>
      </c>
      <c r="D59" s="43" t="s">
        <v>39</v>
      </c>
      <c r="E59" s="15">
        <v>4.3</v>
      </c>
      <c r="F59" s="15">
        <v>4</v>
      </c>
      <c r="G59" s="15">
        <v>4.3</v>
      </c>
      <c r="H59" s="15">
        <v>4.3</v>
      </c>
      <c r="I59" s="15">
        <v>4.3</v>
      </c>
      <c r="J59" s="15">
        <v>4.3</v>
      </c>
    </row>
    <row r="60" spans="1:10" s="12" customFormat="1" ht="33.75" x14ac:dyDescent="0.25">
      <c r="A60" s="13" t="s">
        <v>68</v>
      </c>
      <c r="B60" s="127" t="s">
        <v>71</v>
      </c>
      <c r="C60" s="127" t="s">
        <v>70</v>
      </c>
      <c r="D60" s="127" t="s">
        <v>39</v>
      </c>
      <c r="E60" s="105">
        <v>1.3</v>
      </c>
      <c r="F60" s="105">
        <v>0.8</v>
      </c>
      <c r="G60" s="105">
        <v>1.3</v>
      </c>
      <c r="H60" s="105">
        <v>1.3</v>
      </c>
      <c r="I60" s="105">
        <v>1.3</v>
      </c>
      <c r="J60" s="105">
        <v>1.3</v>
      </c>
    </row>
    <row r="61" spans="1:10" s="12" customFormat="1" ht="22.5" x14ac:dyDescent="0.25">
      <c r="A61" s="13" t="s">
        <v>69</v>
      </c>
      <c r="B61" s="127"/>
      <c r="C61" s="127"/>
      <c r="D61" s="127"/>
      <c r="E61" s="105"/>
      <c r="F61" s="105"/>
      <c r="G61" s="105"/>
      <c r="H61" s="105"/>
      <c r="I61" s="105"/>
      <c r="J61" s="105"/>
    </row>
    <row r="62" spans="1:10" s="12" customFormat="1" x14ac:dyDescent="0.25">
      <c r="A62" s="113" t="s">
        <v>183</v>
      </c>
      <c r="B62" s="114"/>
      <c r="C62" s="114"/>
      <c r="D62" s="114"/>
      <c r="E62" s="16"/>
      <c r="F62" s="16"/>
      <c r="G62" s="16"/>
      <c r="H62" s="16"/>
      <c r="I62" s="16"/>
      <c r="J62" s="53"/>
    </row>
    <row r="63" spans="1:10" s="12" customFormat="1" ht="47.25" customHeight="1" x14ac:dyDescent="0.25">
      <c r="A63" s="11" t="s">
        <v>72</v>
      </c>
      <c r="B63" s="42" t="s">
        <v>74</v>
      </c>
      <c r="C63" s="42" t="s">
        <v>73</v>
      </c>
      <c r="D63" s="42" t="s">
        <v>39</v>
      </c>
      <c r="E63" s="38">
        <v>8230</v>
      </c>
      <c r="F63" s="38">
        <v>6848.9</v>
      </c>
      <c r="G63" s="74">
        <v>8230</v>
      </c>
      <c r="H63" s="38">
        <v>8230</v>
      </c>
      <c r="I63" s="38">
        <v>8230</v>
      </c>
      <c r="J63" s="38">
        <v>8230</v>
      </c>
    </row>
    <row r="64" spans="1:10" s="12" customFormat="1" ht="36.75" customHeight="1" x14ac:dyDescent="0.25">
      <c r="A64" s="13" t="s">
        <v>75</v>
      </c>
      <c r="B64" s="42" t="s">
        <v>173</v>
      </c>
      <c r="C64" s="42" t="s">
        <v>76</v>
      </c>
      <c r="D64" s="42" t="s">
        <v>130</v>
      </c>
      <c r="E64" s="38">
        <v>0</v>
      </c>
      <c r="F64" s="38">
        <v>0</v>
      </c>
      <c r="G64" s="74">
        <v>0</v>
      </c>
      <c r="H64" s="38">
        <v>21.2</v>
      </c>
      <c r="I64" s="38">
        <v>22.1</v>
      </c>
      <c r="J64" s="38">
        <v>22.9</v>
      </c>
    </row>
    <row r="65" spans="1:10" s="12" customFormat="1" x14ac:dyDescent="0.25">
      <c r="A65" s="113" t="s">
        <v>184</v>
      </c>
      <c r="B65" s="114"/>
      <c r="C65" s="114"/>
      <c r="D65" s="114"/>
      <c r="E65" s="16"/>
      <c r="F65" s="16"/>
      <c r="G65" s="16"/>
      <c r="H65" s="16"/>
      <c r="I65" s="16"/>
      <c r="J65" s="53"/>
    </row>
    <row r="66" spans="1:10" s="12" customFormat="1" ht="54" customHeight="1" x14ac:dyDescent="0.25">
      <c r="A66" s="69" t="s">
        <v>367</v>
      </c>
      <c r="B66" s="58" t="s">
        <v>366</v>
      </c>
      <c r="C66" s="58" t="s">
        <v>367</v>
      </c>
      <c r="D66" s="58" t="s">
        <v>131</v>
      </c>
      <c r="E66" s="57">
        <v>1520.3</v>
      </c>
      <c r="F66" s="57">
        <v>1521.3</v>
      </c>
      <c r="G66" s="74">
        <v>1520.3</v>
      </c>
      <c r="H66" s="57">
        <v>0</v>
      </c>
      <c r="I66" s="57">
        <v>0</v>
      </c>
      <c r="J66" s="57">
        <v>0</v>
      </c>
    </row>
    <row r="67" spans="1:10" s="12" customFormat="1" ht="46.5" customHeight="1" x14ac:dyDescent="0.25">
      <c r="A67" s="11" t="s">
        <v>77</v>
      </c>
      <c r="B67" s="127" t="s">
        <v>82</v>
      </c>
      <c r="C67" s="127" t="s">
        <v>77</v>
      </c>
      <c r="D67" s="127" t="s">
        <v>131</v>
      </c>
      <c r="E67" s="105">
        <v>5541</v>
      </c>
      <c r="F67" s="105">
        <v>4463.1000000000004</v>
      </c>
      <c r="G67" s="105">
        <v>5541</v>
      </c>
      <c r="H67" s="105">
        <v>6031.3</v>
      </c>
      <c r="I67" s="105">
        <v>6307.9</v>
      </c>
      <c r="J67" s="105">
        <v>6560.1</v>
      </c>
    </row>
    <row r="68" spans="1:10" s="12" customFormat="1" ht="46.5" customHeight="1" x14ac:dyDescent="0.25">
      <c r="A68" s="11" t="s">
        <v>78</v>
      </c>
      <c r="B68" s="127"/>
      <c r="C68" s="127"/>
      <c r="D68" s="127"/>
      <c r="E68" s="105"/>
      <c r="F68" s="105"/>
      <c r="G68" s="105"/>
      <c r="H68" s="105"/>
      <c r="I68" s="105"/>
      <c r="J68" s="105"/>
    </row>
    <row r="69" spans="1:10" s="12" customFormat="1" ht="46.5" customHeight="1" x14ac:dyDescent="0.25">
      <c r="A69" s="11" t="s">
        <v>79</v>
      </c>
      <c r="B69" s="127"/>
      <c r="C69" s="127"/>
      <c r="D69" s="127"/>
      <c r="E69" s="105"/>
      <c r="F69" s="105"/>
      <c r="G69" s="105"/>
      <c r="H69" s="105"/>
      <c r="I69" s="105"/>
      <c r="J69" s="105"/>
    </row>
    <row r="70" spans="1:10" s="12" customFormat="1" ht="46.5" customHeight="1" x14ac:dyDescent="0.25">
      <c r="A70" s="11" t="s">
        <v>80</v>
      </c>
      <c r="B70" s="127"/>
      <c r="C70" s="127"/>
      <c r="D70" s="127"/>
      <c r="E70" s="105"/>
      <c r="F70" s="105"/>
      <c r="G70" s="105"/>
      <c r="H70" s="105"/>
      <c r="I70" s="105"/>
      <c r="J70" s="105"/>
    </row>
    <row r="71" spans="1:10" s="12" customFormat="1" ht="46.5" customHeight="1" x14ac:dyDescent="0.25">
      <c r="A71" s="11" t="s">
        <v>81</v>
      </c>
      <c r="B71" s="127"/>
      <c r="C71" s="127"/>
      <c r="D71" s="127"/>
      <c r="E71" s="105"/>
      <c r="F71" s="105"/>
      <c r="G71" s="105"/>
      <c r="H71" s="105"/>
      <c r="I71" s="105"/>
      <c r="J71" s="105"/>
    </row>
    <row r="72" spans="1:10" s="12" customFormat="1" ht="56.25" customHeight="1" x14ac:dyDescent="0.25">
      <c r="A72" s="11" t="s">
        <v>83</v>
      </c>
      <c r="B72" s="43" t="s">
        <v>85</v>
      </c>
      <c r="C72" s="127" t="s">
        <v>83</v>
      </c>
      <c r="D72" s="43" t="s">
        <v>177</v>
      </c>
      <c r="E72" s="87">
        <v>17057</v>
      </c>
      <c r="F72" s="98">
        <v>14510.7</v>
      </c>
      <c r="G72" s="87">
        <v>17057</v>
      </c>
      <c r="H72" s="98">
        <v>15708.8</v>
      </c>
      <c r="I72" s="87">
        <v>14466.2</v>
      </c>
      <c r="J72" s="98">
        <v>13323.6</v>
      </c>
    </row>
    <row r="73" spans="1:10" s="12" customFormat="1" ht="56.25" customHeight="1" x14ac:dyDescent="0.25">
      <c r="A73" s="11" t="s">
        <v>83</v>
      </c>
      <c r="B73" s="43" t="s">
        <v>86</v>
      </c>
      <c r="C73" s="127"/>
      <c r="D73" s="43" t="s">
        <v>178</v>
      </c>
      <c r="E73" s="88"/>
      <c r="F73" s="94"/>
      <c r="G73" s="88"/>
      <c r="H73" s="94"/>
      <c r="I73" s="88"/>
      <c r="J73" s="94"/>
    </row>
    <row r="74" spans="1:10" s="12" customFormat="1" ht="56.25" customHeight="1" x14ac:dyDescent="0.25">
      <c r="A74" s="11" t="s">
        <v>84</v>
      </c>
      <c r="B74" s="43" t="s">
        <v>87</v>
      </c>
      <c r="C74" s="127"/>
      <c r="D74" s="43" t="s">
        <v>132</v>
      </c>
      <c r="E74" s="89"/>
      <c r="F74" s="95"/>
      <c r="G74" s="89"/>
      <c r="H74" s="95"/>
      <c r="I74" s="89"/>
      <c r="J74" s="95"/>
    </row>
    <row r="75" spans="1:10" s="12" customFormat="1" ht="79.5" customHeight="1" x14ac:dyDescent="0.25">
      <c r="A75" s="11" t="s">
        <v>88</v>
      </c>
      <c r="B75" s="42" t="s">
        <v>90</v>
      </c>
      <c r="C75" s="43" t="s">
        <v>89</v>
      </c>
      <c r="D75" s="42" t="s">
        <v>131</v>
      </c>
      <c r="E75" s="38">
        <v>581.4</v>
      </c>
      <c r="F75" s="38">
        <v>417.7</v>
      </c>
      <c r="G75" s="74">
        <v>581.4</v>
      </c>
      <c r="H75" s="38">
        <v>634</v>
      </c>
      <c r="I75" s="38">
        <v>663</v>
      </c>
      <c r="J75" s="38">
        <v>689</v>
      </c>
    </row>
    <row r="76" spans="1:10" s="12" customFormat="1" ht="51" customHeight="1" x14ac:dyDescent="0.25">
      <c r="A76" s="13" t="s">
        <v>91</v>
      </c>
      <c r="B76" s="43" t="s">
        <v>94</v>
      </c>
      <c r="C76" s="127" t="s">
        <v>91</v>
      </c>
      <c r="D76" s="42" t="s">
        <v>133</v>
      </c>
      <c r="E76" s="98">
        <v>298.89999999999998</v>
      </c>
      <c r="F76" s="98">
        <v>235.8</v>
      </c>
      <c r="G76" s="98">
        <v>298.89999999999998</v>
      </c>
      <c r="H76" s="98">
        <v>298.89999999999998</v>
      </c>
      <c r="I76" s="98">
        <v>298.89999999999998</v>
      </c>
      <c r="J76" s="98">
        <v>298.89999999999998</v>
      </c>
    </row>
    <row r="77" spans="1:10" s="12" customFormat="1" ht="39" customHeight="1" x14ac:dyDescent="0.25">
      <c r="A77" s="13" t="s">
        <v>91</v>
      </c>
      <c r="B77" s="122" t="s">
        <v>368</v>
      </c>
      <c r="C77" s="127"/>
      <c r="D77" s="127" t="s">
        <v>134</v>
      </c>
      <c r="E77" s="94"/>
      <c r="F77" s="94"/>
      <c r="G77" s="94"/>
      <c r="H77" s="94"/>
      <c r="I77" s="94"/>
      <c r="J77" s="94"/>
    </row>
    <row r="78" spans="1:10" s="12" customFormat="1" ht="39" customHeight="1" x14ac:dyDescent="0.25">
      <c r="A78" s="13" t="s">
        <v>92</v>
      </c>
      <c r="B78" s="122"/>
      <c r="C78" s="127"/>
      <c r="D78" s="127"/>
      <c r="E78" s="94"/>
      <c r="F78" s="94"/>
      <c r="G78" s="94"/>
      <c r="H78" s="94"/>
      <c r="I78" s="94"/>
      <c r="J78" s="94"/>
    </row>
    <row r="79" spans="1:10" s="12" customFormat="1" ht="39" customHeight="1" x14ac:dyDescent="0.25">
      <c r="A79" s="11" t="s">
        <v>93</v>
      </c>
      <c r="B79" s="122"/>
      <c r="C79" s="127"/>
      <c r="D79" s="127"/>
      <c r="E79" s="95"/>
      <c r="F79" s="95"/>
      <c r="G79" s="95"/>
      <c r="H79" s="95"/>
      <c r="I79" s="95"/>
      <c r="J79" s="95"/>
    </row>
    <row r="80" spans="1:10" s="12" customFormat="1" ht="33.75" x14ac:dyDescent="0.25">
      <c r="A80" s="13" t="s">
        <v>95</v>
      </c>
      <c r="B80" s="127" t="s">
        <v>98</v>
      </c>
      <c r="C80" s="127" t="s">
        <v>97</v>
      </c>
      <c r="D80" s="127" t="s">
        <v>131</v>
      </c>
      <c r="E80" s="105">
        <v>11900</v>
      </c>
      <c r="F80" s="105">
        <v>5040.5</v>
      </c>
      <c r="G80" s="105">
        <v>11900</v>
      </c>
      <c r="H80" s="105">
        <v>12971</v>
      </c>
      <c r="I80" s="105">
        <v>13568</v>
      </c>
      <c r="J80" s="105">
        <v>14110</v>
      </c>
    </row>
    <row r="81" spans="1:10" s="12" customFormat="1" ht="22.5" x14ac:dyDescent="0.25">
      <c r="A81" s="13" t="s">
        <v>96</v>
      </c>
      <c r="B81" s="127"/>
      <c r="C81" s="127"/>
      <c r="D81" s="127"/>
      <c r="E81" s="105"/>
      <c r="F81" s="105"/>
      <c r="G81" s="105"/>
      <c r="H81" s="105"/>
      <c r="I81" s="105"/>
      <c r="J81" s="105"/>
    </row>
    <row r="82" spans="1:10" s="12" customFormat="1" ht="142.5" customHeight="1" x14ac:dyDescent="0.25">
      <c r="A82" s="13" t="s">
        <v>370</v>
      </c>
      <c r="B82" s="64" t="s">
        <v>369</v>
      </c>
      <c r="C82" s="64" t="s">
        <v>393</v>
      </c>
      <c r="D82" s="64" t="s">
        <v>131</v>
      </c>
      <c r="E82" s="65">
        <v>9.9</v>
      </c>
      <c r="F82" s="65">
        <v>7.4</v>
      </c>
      <c r="G82" s="74">
        <v>10</v>
      </c>
      <c r="H82" s="65">
        <v>10.8</v>
      </c>
      <c r="I82" s="65">
        <v>11.3</v>
      </c>
      <c r="J82" s="65">
        <v>0</v>
      </c>
    </row>
    <row r="83" spans="1:10" s="12" customFormat="1" ht="64.5" customHeight="1" x14ac:dyDescent="0.25">
      <c r="A83" s="13" t="s">
        <v>99</v>
      </c>
      <c r="B83" s="43" t="s">
        <v>100</v>
      </c>
      <c r="C83" s="43" t="s">
        <v>99</v>
      </c>
      <c r="D83" s="42" t="s">
        <v>131</v>
      </c>
      <c r="E83" s="38">
        <v>202.6</v>
      </c>
      <c r="F83" s="38">
        <v>202.6</v>
      </c>
      <c r="G83" s="74">
        <v>202.6</v>
      </c>
      <c r="H83" s="38">
        <v>200</v>
      </c>
      <c r="I83" s="38">
        <v>200</v>
      </c>
      <c r="J83" s="38">
        <v>200</v>
      </c>
    </row>
    <row r="84" spans="1:10" s="12" customFormat="1" x14ac:dyDescent="0.25">
      <c r="A84" s="123" t="s">
        <v>185</v>
      </c>
      <c r="B84" s="124"/>
      <c r="C84" s="124"/>
      <c r="D84" s="124"/>
      <c r="E84" s="14"/>
      <c r="F84" s="14"/>
      <c r="G84" s="14"/>
      <c r="H84" s="14"/>
      <c r="I84" s="14"/>
      <c r="J84" s="52"/>
    </row>
    <row r="85" spans="1:10" s="12" customFormat="1" ht="32.25" customHeight="1" x14ac:dyDescent="0.25">
      <c r="A85" s="13" t="s">
        <v>101</v>
      </c>
      <c r="B85" s="43" t="s">
        <v>179</v>
      </c>
      <c r="C85" s="43" t="s">
        <v>104</v>
      </c>
      <c r="D85" s="122" t="s">
        <v>103</v>
      </c>
      <c r="E85" s="38">
        <v>2774.2</v>
      </c>
      <c r="F85" s="38">
        <v>2741.7</v>
      </c>
      <c r="G85" s="74">
        <v>2774.2</v>
      </c>
      <c r="H85" s="38">
        <v>3079.3</v>
      </c>
      <c r="I85" s="38">
        <v>3202.5</v>
      </c>
      <c r="J85" s="38">
        <v>3330.6</v>
      </c>
    </row>
    <row r="86" spans="1:10" s="12" customFormat="1" ht="32.25" customHeight="1" x14ac:dyDescent="0.25">
      <c r="A86" s="45" t="s">
        <v>102</v>
      </c>
      <c r="B86" s="43" t="s">
        <v>108</v>
      </c>
      <c r="C86" s="44" t="s">
        <v>105</v>
      </c>
      <c r="D86" s="122"/>
      <c r="E86" s="39">
        <v>0</v>
      </c>
      <c r="F86" s="39">
        <v>0</v>
      </c>
      <c r="G86" s="73">
        <v>0</v>
      </c>
      <c r="H86" s="39">
        <v>181.2</v>
      </c>
      <c r="I86" s="39">
        <v>188.4</v>
      </c>
      <c r="J86" s="39">
        <v>195.9</v>
      </c>
    </row>
    <row r="87" spans="1:10" s="12" customFormat="1" ht="32.25" customHeight="1" x14ac:dyDescent="0.25">
      <c r="A87" s="45" t="s">
        <v>106</v>
      </c>
      <c r="B87" s="42" t="s">
        <v>109</v>
      </c>
      <c r="C87" s="44" t="s">
        <v>107</v>
      </c>
      <c r="D87" s="122"/>
      <c r="E87" s="39">
        <v>163.19999999999999</v>
      </c>
      <c r="F87" s="39">
        <v>164.5</v>
      </c>
      <c r="G87" s="73">
        <v>163.19999999999999</v>
      </c>
      <c r="H87" s="39">
        <v>5106</v>
      </c>
      <c r="I87" s="39">
        <v>5310.2</v>
      </c>
      <c r="J87" s="39">
        <v>5522.7</v>
      </c>
    </row>
    <row r="88" spans="1:10" s="12" customFormat="1" ht="32.25" customHeight="1" x14ac:dyDescent="0.25">
      <c r="A88" s="13" t="s">
        <v>110</v>
      </c>
      <c r="B88" s="43" t="s">
        <v>112</v>
      </c>
      <c r="C88" s="43" t="s">
        <v>111</v>
      </c>
      <c r="D88" s="122"/>
      <c r="E88" s="38">
        <v>5500</v>
      </c>
      <c r="F88" s="38">
        <v>5255.8</v>
      </c>
      <c r="G88" s="74">
        <v>5500</v>
      </c>
      <c r="H88" s="38">
        <v>999</v>
      </c>
      <c r="I88" s="38">
        <v>1039</v>
      </c>
      <c r="J88" s="38">
        <v>1080.5</v>
      </c>
    </row>
    <row r="89" spans="1:10" s="12" customFormat="1" ht="43.5" customHeight="1" x14ac:dyDescent="0.25">
      <c r="A89" s="11" t="s">
        <v>113</v>
      </c>
      <c r="B89" s="43" t="s">
        <v>115</v>
      </c>
      <c r="C89" s="43" t="s">
        <v>114</v>
      </c>
      <c r="D89" s="122"/>
      <c r="E89" s="38">
        <v>129883</v>
      </c>
      <c r="F89" s="38">
        <v>129883</v>
      </c>
      <c r="G89" s="74">
        <v>129883</v>
      </c>
      <c r="H89" s="38">
        <v>144170.1</v>
      </c>
      <c r="I89" s="38">
        <v>149936.9</v>
      </c>
      <c r="J89" s="38">
        <v>155934.39999999999</v>
      </c>
    </row>
    <row r="90" spans="1:10" s="12" customFormat="1" x14ac:dyDescent="0.25">
      <c r="A90" s="125" t="s">
        <v>186</v>
      </c>
      <c r="B90" s="126"/>
      <c r="C90" s="126"/>
      <c r="D90" s="126"/>
      <c r="E90" s="14"/>
      <c r="F90" s="14"/>
      <c r="G90" s="14"/>
      <c r="H90" s="14"/>
      <c r="I90" s="14"/>
      <c r="J90" s="52"/>
    </row>
    <row r="91" spans="1:10" s="12" customFormat="1" ht="24" customHeight="1" x14ac:dyDescent="0.25">
      <c r="A91" s="13" t="s">
        <v>353</v>
      </c>
      <c r="B91" s="128" t="s">
        <v>120</v>
      </c>
      <c r="C91" s="127" t="s">
        <v>118</v>
      </c>
      <c r="D91" s="127" t="s">
        <v>134</v>
      </c>
      <c r="E91" s="98">
        <v>59416.4</v>
      </c>
      <c r="F91" s="98">
        <v>45991.5</v>
      </c>
      <c r="G91" s="98">
        <v>59416.4</v>
      </c>
      <c r="H91" s="98">
        <v>62888.7</v>
      </c>
      <c r="I91" s="98">
        <v>65404.3</v>
      </c>
      <c r="J91" s="98">
        <v>68020.399999999994</v>
      </c>
    </row>
    <row r="92" spans="1:10" s="12" customFormat="1" ht="24" customHeight="1" x14ac:dyDescent="0.25">
      <c r="A92" s="13" t="s">
        <v>354</v>
      </c>
      <c r="B92" s="129"/>
      <c r="C92" s="127"/>
      <c r="D92" s="127"/>
      <c r="E92" s="94"/>
      <c r="F92" s="94"/>
      <c r="G92" s="94"/>
      <c r="H92" s="94"/>
      <c r="I92" s="94"/>
      <c r="J92" s="94"/>
    </row>
    <row r="93" spans="1:10" s="12" customFormat="1" ht="24" customHeight="1" x14ac:dyDescent="0.25">
      <c r="A93" s="13" t="s">
        <v>116</v>
      </c>
      <c r="B93" s="129"/>
      <c r="C93" s="127"/>
      <c r="D93" s="127"/>
      <c r="E93" s="94"/>
      <c r="F93" s="94"/>
      <c r="G93" s="94"/>
      <c r="H93" s="94"/>
      <c r="I93" s="94"/>
      <c r="J93" s="94"/>
    </row>
    <row r="94" spans="1:10" s="12" customFormat="1" ht="24" customHeight="1" x14ac:dyDescent="0.25">
      <c r="A94" s="13" t="s">
        <v>355</v>
      </c>
      <c r="B94" s="129"/>
      <c r="C94" s="127"/>
      <c r="D94" s="127"/>
      <c r="E94" s="94"/>
      <c r="F94" s="94"/>
      <c r="G94" s="94"/>
      <c r="H94" s="94"/>
      <c r="I94" s="94"/>
      <c r="J94" s="94"/>
    </row>
    <row r="95" spans="1:10" s="12" customFormat="1" ht="24" customHeight="1" x14ac:dyDescent="0.25">
      <c r="A95" s="13" t="s">
        <v>356</v>
      </c>
      <c r="B95" s="129"/>
      <c r="C95" s="127"/>
      <c r="D95" s="127"/>
      <c r="E95" s="94"/>
      <c r="F95" s="94"/>
      <c r="G95" s="94"/>
      <c r="H95" s="94"/>
      <c r="I95" s="94"/>
      <c r="J95" s="94"/>
    </row>
    <row r="96" spans="1:10" s="12" customFormat="1" ht="24" customHeight="1" x14ac:dyDescent="0.25">
      <c r="A96" s="13" t="s">
        <v>352</v>
      </c>
      <c r="B96" s="130"/>
      <c r="C96" s="127"/>
      <c r="D96" s="127"/>
      <c r="E96" s="95"/>
      <c r="F96" s="95"/>
      <c r="G96" s="95"/>
      <c r="H96" s="95"/>
      <c r="I96" s="95"/>
      <c r="J96" s="95"/>
    </row>
    <row r="97" spans="1:10" s="12" customFormat="1" ht="24" customHeight="1" x14ac:dyDescent="0.25">
      <c r="A97" s="13" t="s">
        <v>117</v>
      </c>
      <c r="B97" s="128" t="s">
        <v>119</v>
      </c>
      <c r="C97" s="127"/>
      <c r="D97" s="99" t="s">
        <v>133</v>
      </c>
      <c r="E97" s="106">
        <v>11331.5</v>
      </c>
      <c r="F97" s="106">
        <v>9247.1</v>
      </c>
      <c r="G97" s="106">
        <v>11331.5</v>
      </c>
      <c r="H97" s="106">
        <v>10863</v>
      </c>
      <c r="I97" s="106">
        <v>11235</v>
      </c>
      <c r="J97" s="106">
        <v>11604</v>
      </c>
    </row>
    <row r="98" spans="1:10" s="12" customFormat="1" ht="24" customHeight="1" x14ac:dyDescent="0.25">
      <c r="A98" s="13" t="s">
        <v>351</v>
      </c>
      <c r="B98" s="129"/>
      <c r="C98" s="127"/>
      <c r="D98" s="100"/>
      <c r="E98" s="107"/>
      <c r="F98" s="107"/>
      <c r="G98" s="107"/>
      <c r="H98" s="107"/>
      <c r="I98" s="107"/>
      <c r="J98" s="107"/>
    </row>
    <row r="99" spans="1:10" s="12" customFormat="1" ht="24" customHeight="1" x14ac:dyDescent="0.25">
      <c r="A99" s="13" t="s">
        <v>357</v>
      </c>
      <c r="B99" s="129"/>
      <c r="C99" s="127"/>
      <c r="D99" s="100"/>
      <c r="E99" s="107"/>
      <c r="F99" s="107"/>
      <c r="G99" s="107"/>
      <c r="H99" s="107"/>
      <c r="I99" s="107"/>
      <c r="J99" s="107"/>
    </row>
    <row r="100" spans="1:10" s="12" customFormat="1" ht="24" customHeight="1" x14ac:dyDescent="0.25">
      <c r="A100" s="13" t="s">
        <v>358</v>
      </c>
      <c r="B100" s="129"/>
      <c r="C100" s="127"/>
      <c r="D100" s="100"/>
      <c r="E100" s="107"/>
      <c r="F100" s="107"/>
      <c r="G100" s="107"/>
      <c r="H100" s="107"/>
      <c r="I100" s="107"/>
      <c r="J100" s="107"/>
    </row>
    <row r="101" spans="1:10" s="12" customFormat="1" ht="24" customHeight="1" x14ac:dyDescent="0.25">
      <c r="A101" s="13" t="s">
        <v>359</v>
      </c>
      <c r="B101" s="130"/>
      <c r="C101" s="127"/>
      <c r="D101" s="101"/>
      <c r="E101" s="108"/>
      <c r="F101" s="108"/>
      <c r="G101" s="108"/>
      <c r="H101" s="108"/>
      <c r="I101" s="108"/>
      <c r="J101" s="108"/>
    </row>
    <row r="102" spans="1:10" s="12" customFormat="1" ht="25.5" customHeight="1" x14ac:dyDescent="0.25">
      <c r="A102" s="13" t="s">
        <v>122</v>
      </c>
      <c r="B102" s="122" t="s">
        <v>127</v>
      </c>
      <c r="C102" s="99" t="s">
        <v>121</v>
      </c>
      <c r="D102" s="127" t="s">
        <v>134</v>
      </c>
      <c r="E102" s="105">
        <v>1093.0999999999999</v>
      </c>
      <c r="F102" s="105">
        <v>863</v>
      </c>
      <c r="G102" s="105">
        <v>1093.0999999999999</v>
      </c>
      <c r="H102" s="105">
        <v>1130.0999999999999</v>
      </c>
      <c r="I102" s="105">
        <v>1175.2</v>
      </c>
      <c r="J102" s="105">
        <v>1222.2</v>
      </c>
    </row>
    <row r="103" spans="1:10" s="12" customFormat="1" ht="25.5" customHeight="1" x14ac:dyDescent="0.25">
      <c r="A103" s="13" t="s">
        <v>123</v>
      </c>
      <c r="B103" s="122"/>
      <c r="C103" s="100"/>
      <c r="D103" s="127"/>
      <c r="E103" s="105"/>
      <c r="F103" s="105"/>
      <c r="G103" s="105"/>
      <c r="H103" s="105"/>
      <c r="I103" s="105"/>
      <c r="J103" s="105"/>
    </row>
    <row r="104" spans="1:10" s="12" customFormat="1" ht="22.5" x14ac:dyDescent="0.25">
      <c r="A104" s="13" t="s">
        <v>126</v>
      </c>
      <c r="B104" s="122"/>
      <c r="C104" s="100"/>
      <c r="D104" s="127"/>
      <c r="E104" s="105"/>
      <c r="F104" s="105"/>
      <c r="G104" s="105"/>
      <c r="H104" s="105"/>
      <c r="I104" s="105"/>
      <c r="J104" s="105"/>
    </row>
    <row r="105" spans="1:10" s="12" customFormat="1" ht="22.5" x14ac:dyDescent="0.25">
      <c r="A105" s="13" t="s">
        <v>125</v>
      </c>
      <c r="B105" s="122" t="s">
        <v>128</v>
      </c>
      <c r="C105" s="100"/>
      <c r="D105" s="127" t="s">
        <v>133</v>
      </c>
      <c r="E105" s="105">
        <v>315</v>
      </c>
      <c r="F105" s="105">
        <v>285.3</v>
      </c>
      <c r="G105" s="105">
        <v>315</v>
      </c>
      <c r="H105" s="105">
        <v>279</v>
      </c>
      <c r="I105" s="105">
        <v>292</v>
      </c>
      <c r="J105" s="105">
        <v>304</v>
      </c>
    </row>
    <row r="106" spans="1:10" s="12" customFormat="1" ht="22.5" x14ac:dyDescent="0.25">
      <c r="A106" s="13" t="s">
        <v>124</v>
      </c>
      <c r="B106" s="122"/>
      <c r="C106" s="100"/>
      <c r="D106" s="127"/>
      <c r="E106" s="105"/>
      <c r="F106" s="105"/>
      <c r="G106" s="105"/>
      <c r="H106" s="105"/>
      <c r="I106" s="105"/>
      <c r="J106" s="105"/>
    </row>
    <row r="107" spans="1:10" s="12" customFormat="1" ht="22.5" x14ac:dyDescent="0.25">
      <c r="A107" s="13" t="s">
        <v>126</v>
      </c>
      <c r="B107" s="122"/>
      <c r="C107" s="101"/>
      <c r="D107" s="127"/>
      <c r="E107" s="105"/>
      <c r="F107" s="105"/>
      <c r="G107" s="105"/>
      <c r="H107" s="105"/>
      <c r="I107" s="105"/>
      <c r="J107" s="105"/>
    </row>
    <row r="108" spans="1:10" s="12" customFormat="1" ht="46.5" customHeight="1" x14ac:dyDescent="0.25">
      <c r="A108" s="119" t="s">
        <v>129</v>
      </c>
      <c r="B108" s="43" t="s">
        <v>135</v>
      </c>
      <c r="C108" s="122" t="s">
        <v>129</v>
      </c>
      <c r="D108" s="43" t="s">
        <v>133</v>
      </c>
      <c r="E108" s="15">
        <v>189.4</v>
      </c>
      <c r="F108" s="15">
        <v>203.8</v>
      </c>
      <c r="G108" s="15">
        <v>209.3</v>
      </c>
      <c r="H108" s="15">
        <v>0</v>
      </c>
      <c r="I108" s="15">
        <v>0</v>
      </c>
      <c r="J108" s="15">
        <v>0</v>
      </c>
    </row>
    <row r="109" spans="1:10" s="12" customFormat="1" ht="36.75" customHeight="1" x14ac:dyDescent="0.25">
      <c r="A109" s="120"/>
      <c r="B109" s="43" t="s">
        <v>136</v>
      </c>
      <c r="C109" s="122"/>
      <c r="D109" s="43" t="s">
        <v>134</v>
      </c>
      <c r="E109" s="15">
        <v>1305.3</v>
      </c>
      <c r="F109" s="15">
        <v>1305.2</v>
      </c>
      <c r="G109" s="15">
        <v>1305.3</v>
      </c>
      <c r="H109" s="15">
        <v>0</v>
      </c>
      <c r="I109" s="15">
        <v>0</v>
      </c>
      <c r="J109" s="15">
        <v>0</v>
      </c>
    </row>
    <row r="110" spans="1:10" s="12" customFormat="1" ht="41.25" customHeight="1" x14ac:dyDescent="0.25">
      <c r="A110" s="121"/>
      <c r="B110" s="43" t="s">
        <v>137</v>
      </c>
      <c r="C110" s="122"/>
      <c r="D110" s="43" t="s">
        <v>130</v>
      </c>
      <c r="E110" s="15">
        <v>303.8</v>
      </c>
      <c r="F110" s="15">
        <v>309.3</v>
      </c>
      <c r="G110" s="15">
        <v>303.8</v>
      </c>
      <c r="H110" s="15">
        <v>0</v>
      </c>
      <c r="I110" s="15">
        <v>0</v>
      </c>
      <c r="J110" s="15">
        <v>0</v>
      </c>
    </row>
    <row r="111" spans="1:10" s="12" customFormat="1" x14ac:dyDescent="0.25">
      <c r="A111" s="113" t="s">
        <v>187</v>
      </c>
      <c r="B111" s="114"/>
      <c r="C111" s="114"/>
      <c r="D111" s="114"/>
      <c r="E111" s="16"/>
      <c r="F111" s="16"/>
      <c r="G111" s="16"/>
      <c r="H111" s="16"/>
      <c r="I111" s="16"/>
      <c r="J111" s="53"/>
    </row>
    <row r="112" spans="1:10" s="12" customFormat="1" ht="62.25" customHeight="1" x14ac:dyDescent="0.25">
      <c r="A112" s="13" t="s">
        <v>138</v>
      </c>
      <c r="B112" s="43" t="s">
        <v>140</v>
      </c>
      <c r="C112" s="43" t="s">
        <v>139</v>
      </c>
      <c r="D112" s="43" t="s">
        <v>131</v>
      </c>
      <c r="E112" s="38">
        <v>543.29999999999995</v>
      </c>
      <c r="F112" s="38">
        <v>543.29999999999995</v>
      </c>
      <c r="G112" s="74">
        <v>543.29999999999995</v>
      </c>
      <c r="H112" s="38">
        <v>4600</v>
      </c>
      <c r="I112" s="38">
        <v>4600</v>
      </c>
      <c r="J112" s="38">
        <v>4600</v>
      </c>
    </row>
    <row r="113" spans="1:10" s="12" customFormat="1" ht="51.75" customHeight="1" x14ac:dyDescent="0.25">
      <c r="A113" s="13" t="s">
        <v>141</v>
      </c>
      <c r="B113" s="43" t="s">
        <v>228</v>
      </c>
      <c r="C113" s="43" t="s">
        <v>142</v>
      </c>
      <c r="D113" s="43" t="s">
        <v>132</v>
      </c>
      <c r="E113" s="38">
        <v>6049.5</v>
      </c>
      <c r="F113" s="38">
        <v>6244.9</v>
      </c>
      <c r="G113" s="74">
        <v>6244.9</v>
      </c>
      <c r="H113" s="38">
        <v>4247.6000000000004</v>
      </c>
      <c r="I113" s="38">
        <v>4247.6000000000004</v>
      </c>
      <c r="J113" s="38">
        <v>4247.6000000000004</v>
      </c>
    </row>
    <row r="114" spans="1:10" s="12" customFormat="1" ht="60.75" customHeight="1" x14ac:dyDescent="0.25">
      <c r="A114" s="13" t="s">
        <v>142</v>
      </c>
      <c r="B114" s="43" t="s">
        <v>371</v>
      </c>
      <c r="C114" s="43" t="s">
        <v>142</v>
      </c>
      <c r="D114" s="72" t="s">
        <v>178</v>
      </c>
      <c r="E114" s="38">
        <v>0.6</v>
      </c>
      <c r="F114" s="38">
        <v>0.6</v>
      </c>
      <c r="G114" s="74">
        <v>0.6</v>
      </c>
      <c r="H114" s="38">
        <v>0</v>
      </c>
      <c r="I114" s="38">
        <v>0</v>
      </c>
      <c r="J114" s="38">
        <v>0</v>
      </c>
    </row>
    <row r="115" spans="1:10" s="12" customFormat="1" ht="64.5" customHeight="1" x14ac:dyDescent="0.25">
      <c r="A115" s="11" t="s">
        <v>144</v>
      </c>
      <c r="B115" s="42" t="s">
        <v>145</v>
      </c>
      <c r="C115" s="43" t="s">
        <v>143</v>
      </c>
      <c r="D115" s="42" t="s">
        <v>131</v>
      </c>
      <c r="E115" s="38">
        <v>4645.5</v>
      </c>
      <c r="F115" s="38">
        <v>4645.5</v>
      </c>
      <c r="G115" s="74">
        <v>4645.5</v>
      </c>
      <c r="H115" s="38">
        <v>0</v>
      </c>
      <c r="I115" s="38">
        <v>0</v>
      </c>
      <c r="J115" s="38">
        <v>0</v>
      </c>
    </row>
    <row r="116" spans="1:10" s="12" customFormat="1" ht="64.5" customHeight="1" x14ac:dyDescent="0.25">
      <c r="A116" s="11" t="s">
        <v>229</v>
      </c>
      <c r="B116" s="42" t="s">
        <v>230</v>
      </c>
      <c r="C116" s="43" t="s">
        <v>229</v>
      </c>
      <c r="D116" s="42" t="s">
        <v>131</v>
      </c>
      <c r="E116" s="38">
        <v>9483.2000000000007</v>
      </c>
      <c r="F116" s="38">
        <v>8885.1</v>
      </c>
      <c r="G116" s="74">
        <v>9483.2000000000007</v>
      </c>
      <c r="H116" s="38">
        <v>9400</v>
      </c>
      <c r="I116" s="38">
        <v>9400</v>
      </c>
      <c r="J116" s="38">
        <v>9400</v>
      </c>
    </row>
    <row r="117" spans="1:10" s="12" customFormat="1" x14ac:dyDescent="0.25">
      <c r="A117" s="115" t="s">
        <v>188</v>
      </c>
      <c r="B117" s="116"/>
      <c r="C117" s="116"/>
      <c r="D117" s="116"/>
      <c r="E117" s="16"/>
      <c r="F117" s="16"/>
      <c r="G117" s="16"/>
      <c r="H117" s="16"/>
      <c r="I117" s="16"/>
      <c r="J117" s="53"/>
    </row>
    <row r="118" spans="1:10" s="12" customFormat="1" ht="78.75" customHeight="1" x14ac:dyDescent="0.25">
      <c r="A118" s="54" t="s">
        <v>231</v>
      </c>
      <c r="B118" s="46" t="s">
        <v>233</v>
      </c>
      <c r="C118" s="80" t="s">
        <v>235</v>
      </c>
      <c r="D118" s="46" t="s">
        <v>340</v>
      </c>
      <c r="E118" s="90">
        <v>41.5</v>
      </c>
      <c r="F118" s="90">
        <v>39.1</v>
      </c>
      <c r="G118" s="90">
        <v>41.5</v>
      </c>
      <c r="H118" s="90">
        <v>41.5</v>
      </c>
      <c r="I118" s="90">
        <v>41.5</v>
      </c>
      <c r="J118" s="90">
        <v>41.5</v>
      </c>
    </row>
    <row r="119" spans="1:10" s="12" customFormat="1" ht="67.5" x14ac:dyDescent="0.25">
      <c r="A119" s="54" t="s">
        <v>232</v>
      </c>
      <c r="B119" s="46" t="s">
        <v>234</v>
      </c>
      <c r="C119" s="81"/>
      <c r="D119" s="46" t="s">
        <v>341</v>
      </c>
      <c r="E119" s="91"/>
      <c r="F119" s="91"/>
      <c r="G119" s="91"/>
      <c r="H119" s="91"/>
      <c r="I119" s="91"/>
      <c r="J119" s="91"/>
    </row>
    <row r="120" spans="1:10" s="12" customFormat="1" ht="90" x14ac:dyDescent="0.25">
      <c r="A120" s="54" t="s">
        <v>236</v>
      </c>
      <c r="B120" s="80" t="s">
        <v>240</v>
      </c>
      <c r="C120" s="80" t="s">
        <v>242</v>
      </c>
      <c r="D120" s="118" t="s">
        <v>341</v>
      </c>
      <c r="E120" s="102">
        <v>94.5</v>
      </c>
      <c r="F120" s="102">
        <v>91.8</v>
      </c>
      <c r="G120" s="90">
        <v>97.5</v>
      </c>
      <c r="H120" s="102">
        <v>94.5</v>
      </c>
      <c r="I120" s="102">
        <v>94.5</v>
      </c>
      <c r="J120" s="102">
        <v>94.5</v>
      </c>
    </row>
    <row r="121" spans="1:10" s="12" customFormat="1" ht="67.5" x14ac:dyDescent="0.25">
      <c r="A121" s="54" t="s">
        <v>237</v>
      </c>
      <c r="B121" s="81"/>
      <c r="C121" s="82"/>
      <c r="D121" s="118"/>
      <c r="E121" s="103"/>
      <c r="F121" s="103"/>
      <c r="G121" s="160"/>
      <c r="H121" s="103"/>
      <c r="I121" s="103"/>
      <c r="J121" s="103"/>
    </row>
    <row r="122" spans="1:10" s="12" customFormat="1" ht="56.25" x14ac:dyDescent="0.25">
      <c r="A122" s="54" t="s">
        <v>238</v>
      </c>
      <c r="B122" s="80" t="s">
        <v>241</v>
      </c>
      <c r="C122" s="82"/>
      <c r="D122" s="80" t="s">
        <v>340</v>
      </c>
      <c r="E122" s="103"/>
      <c r="F122" s="103"/>
      <c r="G122" s="160"/>
      <c r="H122" s="103"/>
      <c r="I122" s="103"/>
      <c r="J122" s="103"/>
    </row>
    <row r="123" spans="1:10" s="12" customFormat="1" ht="56.25" x14ac:dyDescent="0.25">
      <c r="A123" s="54" t="s">
        <v>238</v>
      </c>
      <c r="B123" s="82"/>
      <c r="C123" s="82"/>
      <c r="D123" s="82"/>
      <c r="E123" s="103"/>
      <c r="F123" s="103"/>
      <c r="G123" s="160"/>
      <c r="H123" s="103"/>
      <c r="I123" s="103"/>
      <c r="J123" s="103"/>
    </row>
    <row r="124" spans="1:10" s="12" customFormat="1" ht="56.25" x14ac:dyDescent="0.25">
      <c r="A124" s="54" t="s">
        <v>239</v>
      </c>
      <c r="B124" s="81"/>
      <c r="C124" s="81"/>
      <c r="D124" s="81"/>
      <c r="E124" s="104"/>
      <c r="F124" s="104"/>
      <c r="G124" s="91"/>
      <c r="H124" s="104"/>
      <c r="I124" s="104"/>
      <c r="J124" s="104"/>
    </row>
    <row r="125" spans="1:10" s="12" customFormat="1" ht="56.25" customHeight="1" x14ac:dyDescent="0.25">
      <c r="A125" s="54" t="s">
        <v>243</v>
      </c>
      <c r="B125" s="80" t="s">
        <v>245</v>
      </c>
      <c r="C125" s="80" t="s">
        <v>246</v>
      </c>
      <c r="D125" s="46" t="s">
        <v>341</v>
      </c>
      <c r="E125" s="96">
        <v>3.2</v>
      </c>
      <c r="F125" s="96">
        <v>2.1</v>
      </c>
      <c r="G125" s="96">
        <v>3.2</v>
      </c>
      <c r="H125" s="96">
        <v>3.2</v>
      </c>
      <c r="I125" s="96">
        <v>3.2</v>
      </c>
      <c r="J125" s="96">
        <v>3.2</v>
      </c>
    </row>
    <row r="126" spans="1:10" s="12" customFormat="1" ht="56.25" x14ac:dyDescent="0.25">
      <c r="A126" s="54" t="s">
        <v>244</v>
      </c>
      <c r="B126" s="81"/>
      <c r="C126" s="81"/>
      <c r="D126" s="46" t="s">
        <v>341</v>
      </c>
      <c r="E126" s="97"/>
      <c r="F126" s="97"/>
      <c r="G126" s="97"/>
      <c r="H126" s="97"/>
      <c r="I126" s="97"/>
      <c r="J126" s="97"/>
    </row>
    <row r="127" spans="1:10" s="12" customFormat="1" ht="65.25" customHeight="1" x14ac:dyDescent="0.25">
      <c r="A127" s="54" t="s">
        <v>247</v>
      </c>
      <c r="B127" s="80" t="s">
        <v>249</v>
      </c>
      <c r="C127" s="80" t="s">
        <v>250</v>
      </c>
      <c r="D127" s="80" t="s">
        <v>341</v>
      </c>
      <c r="E127" s="90">
        <v>135</v>
      </c>
      <c r="F127" s="90">
        <v>134</v>
      </c>
      <c r="G127" s="90">
        <v>135</v>
      </c>
      <c r="H127" s="90">
        <v>240.9</v>
      </c>
      <c r="I127" s="90">
        <v>240.9</v>
      </c>
      <c r="J127" s="90">
        <v>240.9</v>
      </c>
    </row>
    <row r="128" spans="1:10" s="12" customFormat="1" ht="66.75" customHeight="1" x14ac:dyDescent="0.25">
      <c r="A128" s="54" t="s">
        <v>248</v>
      </c>
      <c r="B128" s="81"/>
      <c r="C128" s="81"/>
      <c r="D128" s="81"/>
      <c r="E128" s="91"/>
      <c r="F128" s="91"/>
      <c r="G128" s="91"/>
      <c r="H128" s="91"/>
      <c r="I128" s="91"/>
      <c r="J128" s="91"/>
    </row>
    <row r="129" spans="1:10" s="12" customFormat="1" ht="78.75" x14ac:dyDescent="0.25">
      <c r="A129" s="54" t="s">
        <v>251</v>
      </c>
      <c r="B129" s="46" t="s">
        <v>253</v>
      </c>
      <c r="C129" s="46" t="s">
        <v>255</v>
      </c>
      <c r="D129" s="46" t="s">
        <v>340</v>
      </c>
      <c r="E129" s="15">
        <v>1</v>
      </c>
      <c r="F129" s="15">
        <v>0.7</v>
      </c>
      <c r="G129" s="15">
        <v>1</v>
      </c>
      <c r="H129" s="15">
        <v>1</v>
      </c>
      <c r="I129" s="15">
        <v>1</v>
      </c>
      <c r="J129" s="15">
        <v>1</v>
      </c>
    </row>
    <row r="130" spans="1:10" s="12" customFormat="1" ht="78.75" x14ac:dyDescent="0.25">
      <c r="A130" s="54" t="s">
        <v>252</v>
      </c>
      <c r="B130" s="46" t="s">
        <v>254</v>
      </c>
      <c r="C130" s="49" t="s">
        <v>256</v>
      </c>
      <c r="D130" s="46" t="s">
        <v>341</v>
      </c>
      <c r="E130" s="15">
        <v>25</v>
      </c>
      <c r="F130" s="15">
        <v>1</v>
      </c>
      <c r="G130" s="15">
        <v>25</v>
      </c>
      <c r="H130" s="15">
        <v>1</v>
      </c>
      <c r="I130" s="15">
        <v>1</v>
      </c>
      <c r="J130" s="15">
        <v>1</v>
      </c>
    </row>
    <row r="131" spans="1:10" s="12" customFormat="1" ht="67.5" x14ac:dyDescent="0.25">
      <c r="A131" s="54" t="s">
        <v>360</v>
      </c>
      <c r="B131" s="80" t="s">
        <v>259</v>
      </c>
      <c r="C131" s="80" t="s">
        <v>361</v>
      </c>
      <c r="D131" s="80" t="s">
        <v>341</v>
      </c>
      <c r="E131" s="87">
        <v>51</v>
      </c>
      <c r="F131" s="87">
        <v>39.5</v>
      </c>
      <c r="G131" s="87">
        <v>51</v>
      </c>
      <c r="H131" s="87">
        <v>51</v>
      </c>
      <c r="I131" s="87">
        <v>51</v>
      </c>
      <c r="J131" s="87">
        <v>51</v>
      </c>
    </row>
    <row r="132" spans="1:10" s="12" customFormat="1" ht="67.5" x14ac:dyDescent="0.25">
      <c r="A132" s="54" t="s">
        <v>257</v>
      </c>
      <c r="B132" s="82"/>
      <c r="C132" s="82"/>
      <c r="D132" s="82"/>
      <c r="E132" s="88"/>
      <c r="F132" s="88"/>
      <c r="G132" s="88"/>
      <c r="H132" s="88"/>
      <c r="I132" s="88"/>
      <c r="J132" s="88"/>
    </row>
    <row r="133" spans="1:10" s="12" customFormat="1" ht="45" x14ac:dyDescent="0.25">
      <c r="A133" s="54" t="s">
        <v>258</v>
      </c>
      <c r="B133" s="81"/>
      <c r="C133" s="81"/>
      <c r="D133" s="81"/>
      <c r="E133" s="89"/>
      <c r="F133" s="89"/>
      <c r="G133" s="89"/>
      <c r="H133" s="89"/>
      <c r="I133" s="89"/>
      <c r="J133" s="89"/>
    </row>
    <row r="134" spans="1:10" s="12" customFormat="1" ht="67.5" x14ac:dyDescent="0.25">
      <c r="A134" s="54" t="s">
        <v>260</v>
      </c>
      <c r="B134" s="80" t="s">
        <v>264</v>
      </c>
      <c r="C134" s="80" t="s">
        <v>362</v>
      </c>
      <c r="D134" s="99" t="s">
        <v>341</v>
      </c>
      <c r="E134" s="84">
        <v>15</v>
      </c>
      <c r="F134" s="84">
        <v>17.100000000000001</v>
      </c>
      <c r="G134" s="87">
        <v>20</v>
      </c>
      <c r="H134" s="84">
        <v>15</v>
      </c>
      <c r="I134" s="84">
        <v>15</v>
      </c>
      <c r="J134" s="84">
        <v>15</v>
      </c>
    </row>
    <row r="135" spans="1:10" s="12" customFormat="1" ht="78.75" customHeight="1" x14ac:dyDescent="0.25">
      <c r="A135" s="54" t="s">
        <v>261</v>
      </c>
      <c r="B135" s="82"/>
      <c r="C135" s="82"/>
      <c r="D135" s="100"/>
      <c r="E135" s="85"/>
      <c r="F135" s="85"/>
      <c r="G135" s="88"/>
      <c r="H135" s="85"/>
      <c r="I135" s="85"/>
      <c r="J135" s="85"/>
    </row>
    <row r="136" spans="1:10" s="12" customFormat="1" ht="101.25" customHeight="1" x14ac:dyDescent="0.25">
      <c r="A136" s="54" t="s">
        <v>262</v>
      </c>
      <c r="B136" s="82"/>
      <c r="C136" s="82"/>
      <c r="D136" s="100"/>
      <c r="E136" s="85"/>
      <c r="F136" s="85"/>
      <c r="G136" s="88"/>
      <c r="H136" s="85"/>
      <c r="I136" s="85"/>
      <c r="J136" s="85"/>
    </row>
    <row r="137" spans="1:10" s="12" customFormat="1" ht="56.25" x14ac:dyDescent="0.25">
      <c r="A137" s="54" t="s">
        <v>263</v>
      </c>
      <c r="B137" s="81"/>
      <c r="C137" s="81"/>
      <c r="D137" s="101"/>
      <c r="E137" s="86"/>
      <c r="F137" s="86"/>
      <c r="G137" s="89"/>
      <c r="H137" s="86"/>
      <c r="I137" s="86"/>
      <c r="J137" s="86"/>
    </row>
    <row r="138" spans="1:10" s="12" customFormat="1" ht="213.75" x14ac:dyDescent="0.25">
      <c r="A138" s="54" t="s">
        <v>373</v>
      </c>
      <c r="B138" s="60" t="s">
        <v>372</v>
      </c>
      <c r="C138" s="60" t="s">
        <v>373</v>
      </c>
      <c r="D138" s="66" t="s">
        <v>146</v>
      </c>
      <c r="E138" s="67">
        <v>20</v>
      </c>
      <c r="F138" s="67">
        <v>20</v>
      </c>
      <c r="G138" s="76">
        <v>20</v>
      </c>
      <c r="H138" s="67">
        <v>0</v>
      </c>
      <c r="I138" s="67">
        <v>0</v>
      </c>
      <c r="J138" s="67">
        <v>0</v>
      </c>
    </row>
    <row r="139" spans="1:10" s="12" customFormat="1" ht="102.75" customHeight="1" x14ac:dyDescent="0.25">
      <c r="A139" s="54" t="s">
        <v>265</v>
      </c>
      <c r="B139" s="46" t="s">
        <v>266</v>
      </c>
      <c r="C139" s="46" t="s">
        <v>267</v>
      </c>
      <c r="D139" s="46" t="s">
        <v>341</v>
      </c>
      <c r="E139" s="15">
        <v>1</v>
      </c>
      <c r="F139" s="15">
        <v>1</v>
      </c>
      <c r="G139" s="15">
        <v>1</v>
      </c>
      <c r="H139" s="15">
        <v>1</v>
      </c>
      <c r="I139" s="15">
        <v>1</v>
      </c>
      <c r="J139" s="15">
        <v>1</v>
      </c>
    </row>
    <row r="140" spans="1:10" s="12" customFormat="1" ht="87" customHeight="1" x14ac:dyDescent="0.25">
      <c r="A140" s="54" t="s">
        <v>268</v>
      </c>
      <c r="B140" s="80" t="s">
        <v>273</v>
      </c>
      <c r="C140" s="80" t="s">
        <v>275</v>
      </c>
      <c r="D140" s="80" t="s">
        <v>341</v>
      </c>
      <c r="E140" s="87">
        <v>198</v>
      </c>
      <c r="F140" s="87">
        <v>208</v>
      </c>
      <c r="G140" s="87">
        <v>208</v>
      </c>
      <c r="H140" s="87">
        <v>7.3</v>
      </c>
      <c r="I140" s="87">
        <v>7.3</v>
      </c>
      <c r="J140" s="87">
        <v>7.3</v>
      </c>
    </row>
    <row r="141" spans="1:10" s="12" customFormat="1" ht="50.25" customHeight="1" x14ac:dyDescent="0.25">
      <c r="A141" s="54" t="s">
        <v>269</v>
      </c>
      <c r="B141" s="82"/>
      <c r="C141" s="82"/>
      <c r="D141" s="82"/>
      <c r="E141" s="88"/>
      <c r="F141" s="88"/>
      <c r="G141" s="88"/>
      <c r="H141" s="88"/>
      <c r="I141" s="88"/>
      <c r="J141" s="88"/>
    </row>
    <row r="142" spans="1:10" s="12" customFormat="1" ht="51.75" customHeight="1" x14ac:dyDescent="0.25">
      <c r="A142" s="54" t="s">
        <v>270</v>
      </c>
      <c r="B142" s="81"/>
      <c r="C142" s="82"/>
      <c r="D142" s="81"/>
      <c r="E142" s="88"/>
      <c r="F142" s="88"/>
      <c r="G142" s="88"/>
      <c r="H142" s="88"/>
      <c r="I142" s="88"/>
      <c r="J142" s="88"/>
    </row>
    <row r="143" spans="1:10" s="12" customFormat="1" ht="76.5" customHeight="1" x14ac:dyDescent="0.25">
      <c r="A143" s="54" t="s">
        <v>271</v>
      </c>
      <c r="B143" s="80" t="s">
        <v>274</v>
      </c>
      <c r="C143" s="82"/>
      <c r="D143" s="80" t="s">
        <v>340</v>
      </c>
      <c r="E143" s="88"/>
      <c r="F143" s="88"/>
      <c r="G143" s="88"/>
      <c r="H143" s="88"/>
      <c r="I143" s="88"/>
      <c r="J143" s="88"/>
    </row>
    <row r="144" spans="1:10" s="12" customFormat="1" ht="45.75" customHeight="1" x14ac:dyDescent="0.25">
      <c r="A144" s="54" t="s">
        <v>272</v>
      </c>
      <c r="B144" s="82"/>
      <c r="C144" s="82"/>
      <c r="D144" s="82"/>
      <c r="E144" s="88"/>
      <c r="F144" s="88"/>
      <c r="G144" s="88"/>
      <c r="H144" s="88"/>
      <c r="I144" s="88"/>
      <c r="J144" s="88"/>
    </row>
    <row r="145" spans="1:10" s="12" customFormat="1" ht="51.75" customHeight="1" x14ac:dyDescent="0.25">
      <c r="A145" s="54" t="s">
        <v>272</v>
      </c>
      <c r="B145" s="81"/>
      <c r="C145" s="81"/>
      <c r="D145" s="81"/>
      <c r="E145" s="89"/>
      <c r="F145" s="89"/>
      <c r="G145" s="89"/>
      <c r="H145" s="89"/>
      <c r="I145" s="89"/>
      <c r="J145" s="89"/>
    </row>
    <row r="146" spans="1:10" s="12" customFormat="1" ht="63" customHeight="1" x14ac:dyDescent="0.25">
      <c r="A146" s="54" t="s">
        <v>276</v>
      </c>
      <c r="B146" s="80" t="s">
        <v>281</v>
      </c>
      <c r="C146" s="80" t="s">
        <v>283</v>
      </c>
      <c r="D146" s="80" t="s">
        <v>341</v>
      </c>
      <c r="E146" s="87">
        <v>505.1</v>
      </c>
      <c r="F146" s="87">
        <v>530.20000000000005</v>
      </c>
      <c r="G146" s="87">
        <v>531.79999999999995</v>
      </c>
      <c r="H146" s="87">
        <v>383</v>
      </c>
      <c r="I146" s="87">
        <v>383</v>
      </c>
      <c r="J146" s="87">
        <v>383</v>
      </c>
    </row>
    <row r="147" spans="1:10" s="12" customFormat="1" ht="117.75" customHeight="1" x14ac:dyDescent="0.25">
      <c r="A147" s="54" t="s">
        <v>277</v>
      </c>
      <c r="B147" s="82"/>
      <c r="C147" s="82"/>
      <c r="D147" s="82"/>
      <c r="E147" s="88"/>
      <c r="F147" s="88"/>
      <c r="G147" s="88"/>
      <c r="H147" s="88"/>
      <c r="I147" s="88"/>
      <c r="J147" s="88"/>
    </row>
    <row r="148" spans="1:10" s="12" customFormat="1" ht="66.75" customHeight="1" x14ac:dyDescent="0.25">
      <c r="A148" s="54" t="s">
        <v>278</v>
      </c>
      <c r="B148" s="81"/>
      <c r="C148" s="82"/>
      <c r="D148" s="81"/>
      <c r="E148" s="88"/>
      <c r="F148" s="88"/>
      <c r="G148" s="88"/>
      <c r="H148" s="88"/>
      <c r="I148" s="88"/>
      <c r="J148" s="88"/>
    </row>
    <row r="149" spans="1:10" s="12" customFormat="1" ht="60.75" customHeight="1" x14ac:dyDescent="0.25">
      <c r="A149" s="54" t="s">
        <v>279</v>
      </c>
      <c r="B149" s="80" t="s">
        <v>282</v>
      </c>
      <c r="C149" s="82"/>
      <c r="D149" s="80" t="s">
        <v>340</v>
      </c>
      <c r="E149" s="88"/>
      <c r="F149" s="88"/>
      <c r="G149" s="88"/>
      <c r="H149" s="88"/>
      <c r="I149" s="88"/>
      <c r="J149" s="88"/>
    </row>
    <row r="150" spans="1:10" s="12" customFormat="1" ht="51.75" customHeight="1" x14ac:dyDescent="0.25">
      <c r="A150" s="54" t="s">
        <v>280</v>
      </c>
      <c r="B150" s="82"/>
      <c r="C150" s="82"/>
      <c r="D150" s="82"/>
      <c r="E150" s="88"/>
      <c r="F150" s="88"/>
      <c r="G150" s="88"/>
      <c r="H150" s="88"/>
      <c r="I150" s="88"/>
      <c r="J150" s="88"/>
    </row>
    <row r="151" spans="1:10" s="12" customFormat="1" ht="52.5" customHeight="1" x14ac:dyDescent="0.25">
      <c r="A151" s="54" t="s">
        <v>280</v>
      </c>
      <c r="B151" s="81"/>
      <c r="C151" s="81"/>
      <c r="D151" s="81"/>
      <c r="E151" s="89"/>
      <c r="F151" s="89"/>
      <c r="G151" s="89"/>
      <c r="H151" s="89"/>
      <c r="I151" s="89"/>
      <c r="J151" s="89"/>
    </row>
    <row r="152" spans="1:10" s="12" customFormat="1" ht="45" x14ac:dyDescent="0.25">
      <c r="A152" s="55" t="s">
        <v>284</v>
      </c>
      <c r="B152" s="46" t="s">
        <v>285</v>
      </c>
      <c r="C152" s="80" t="s">
        <v>284</v>
      </c>
      <c r="D152" s="46" t="s">
        <v>133</v>
      </c>
      <c r="E152" s="87">
        <v>100.8</v>
      </c>
      <c r="F152" s="87">
        <v>154.5</v>
      </c>
      <c r="G152" s="87">
        <v>154.5</v>
      </c>
      <c r="H152" s="87">
        <v>0</v>
      </c>
      <c r="I152" s="98">
        <v>0</v>
      </c>
      <c r="J152" s="98">
        <v>0</v>
      </c>
    </row>
    <row r="153" spans="1:10" s="12" customFormat="1" ht="33.75" x14ac:dyDescent="0.25">
      <c r="A153" s="55" t="s">
        <v>284</v>
      </c>
      <c r="B153" s="46" t="s">
        <v>286</v>
      </c>
      <c r="C153" s="82"/>
      <c r="D153" s="43" t="s">
        <v>134</v>
      </c>
      <c r="E153" s="88"/>
      <c r="F153" s="88"/>
      <c r="G153" s="88"/>
      <c r="H153" s="88"/>
      <c r="I153" s="94"/>
      <c r="J153" s="94"/>
    </row>
    <row r="154" spans="1:10" s="12" customFormat="1" ht="39" customHeight="1" x14ac:dyDescent="0.25">
      <c r="A154" s="55" t="s">
        <v>284</v>
      </c>
      <c r="B154" s="68" t="s">
        <v>287</v>
      </c>
      <c r="C154" s="82"/>
      <c r="D154" s="68" t="s">
        <v>131</v>
      </c>
      <c r="E154" s="88"/>
      <c r="F154" s="88"/>
      <c r="G154" s="88"/>
      <c r="H154" s="88"/>
      <c r="I154" s="94"/>
      <c r="J154" s="94"/>
    </row>
    <row r="155" spans="1:10" s="12" customFormat="1" ht="39" customHeight="1" x14ac:dyDescent="0.25">
      <c r="A155" s="55" t="s">
        <v>284</v>
      </c>
      <c r="B155" s="46" t="s">
        <v>287</v>
      </c>
      <c r="C155" s="81"/>
      <c r="D155" s="42" t="s">
        <v>130</v>
      </c>
      <c r="E155" s="89"/>
      <c r="F155" s="89"/>
      <c r="G155" s="89"/>
      <c r="H155" s="89"/>
      <c r="I155" s="95"/>
      <c r="J155" s="95"/>
    </row>
    <row r="156" spans="1:10" s="12" customFormat="1" ht="39" customHeight="1" x14ac:dyDescent="0.25">
      <c r="A156" s="93" t="s">
        <v>288</v>
      </c>
      <c r="B156" s="46" t="s">
        <v>289</v>
      </c>
      <c r="C156" s="80" t="s">
        <v>288</v>
      </c>
      <c r="D156" s="43" t="s">
        <v>134</v>
      </c>
      <c r="E156" s="96">
        <v>110</v>
      </c>
      <c r="F156" s="96">
        <v>178.6</v>
      </c>
      <c r="G156" s="88">
        <v>178.6</v>
      </c>
      <c r="H156" s="88">
        <v>0</v>
      </c>
      <c r="I156" s="94">
        <v>0</v>
      </c>
      <c r="J156" s="94">
        <v>0</v>
      </c>
    </row>
    <row r="157" spans="1:10" s="12" customFormat="1" ht="39" customHeight="1" x14ac:dyDescent="0.25">
      <c r="A157" s="117"/>
      <c r="B157" s="46" t="s">
        <v>290</v>
      </c>
      <c r="C157" s="81"/>
      <c r="D157" s="42" t="s">
        <v>130</v>
      </c>
      <c r="E157" s="97"/>
      <c r="F157" s="97"/>
      <c r="G157" s="89"/>
      <c r="H157" s="89"/>
      <c r="I157" s="95"/>
      <c r="J157" s="95"/>
    </row>
    <row r="158" spans="1:10" s="12" customFormat="1" ht="51" customHeight="1" x14ac:dyDescent="0.25">
      <c r="A158" s="77" t="s">
        <v>375</v>
      </c>
      <c r="B158" s="68" t="s">
        <v>374</v>
      </c>
      <c r="C158" s="63" t="s">
        <v>375</v>
      </c>
      <c r="D158" s="64" t="s">
        <v>130</v>
      </c>
      <c r="E158" s="70">
        <v>131.30000000000001</v>
      </c>
      <c r="F158" s="70">
        <v>131.30000000000001</v>
      </c>
      <c r="G158" s="75">
        <v>131.30000000000001</v>
      </c>
      <c r="H158" s="61">
        <v>0</v>
      </c>
      <c r="I158" s="62">
        <v>0</v>
      </c>
      <c r="J158" s="62">
        <v>0</v>
      </c>
    </row>
    <row r="159" spans="1:10" s="12" customFormat="1" ht="53.25" customHeight="1" x14ac:dyDescent="0.25">
      <c r="A159" s="92" t="s">
        <v>291</v>
      </c>
      <c r="B159" s="46" t="s">
        <v>377</v>
      </c>
      <c r="C159" s="80" t="s">
        <v>291</v>
      </c>
      <c r="D159" s="46" t="s">
        <v>394</v>
      </c>
      <c r="E159" s="87">
        <v>283</v>
      </c>
      <c r="F159" s="87">
        <v>304.7</v>
      </c>
      <c r="G159" s="87">
        <v>304.7</v>
      </c>
      <c r="H159" s="87">
        <v>0</v>
      </c>
      <c r="I159" s="87">
        <v>0</v>
      </c>
      <c r="J159" s="87">
        <v>0</v>
      </c>
    </row>
    <row r="160" spans="1:10" s="12" customFormat="1" ht="63" customHeight="1" x14ac:dyDescent="0.25">
      <c r="A160" s="93"/>
      <c r="B160" s="46" t="s">
        <v>292</v>
      </c>
      <c r="C160" s="82"/>
      <c r="D160" s="46" t="s">
        <v>349</v>
      </c>
      <c r="E160" s="88"/>
      <c r="F160" s="88"/>
      <c r="G160" s="88"/>
      <c r="H160" s="88"/>
      <c r="I160" s="88"/>
      <c r="J160" s="88"/>
    </row>
    <row r="161" spans="1:10" s="12" customFormat="1" ht="39.75" customHeight="1" x14ac:dyDescent="0.25">
      <c r="A161" s="93"/>
      <c r="B161" s="46" t="s">
        <v>293</v>
      </c>
      <c r="C161" s="82"/>
      <c r="D161" s="46" t="s">
        <v>350</v>
      </c>
      <c r="E161" s="88"/>
      <c r="F161" s="88"/>
      <c r="G161" s="88"/>
      <c r="H161" s="88"/>
      <c r="I161" s="88"/>
      <c r="J161" s="88"/>
    </row>
    <row r="162" spans="1:10" s="12" customFormat="1" ht="36.75" customHeight="1" x14ac:dyDescent="0.25">
      <c r="A162" s="93"/>
      <c r="B162" s="46" t="s">
        <v>376</v>
      </c>
      <c r="C162" s="82"/>
      <c r="D162" s="46" t="s">
        <v>395</v>
      </c>
      <c r="E162" s="89"/>
      <c r="F162" s="89"/>
      <c r="G162" s="89"/>
      <c r="H162" s="89"/>
      <c r="I162" s="88"/>
      <c r="J162" s="88"/>
    </row>
    <row r="163" spans="1:10" s="12" customFormat="1" ht="74.25" customHeight="1" x14ac:dyDescent="0.25">
      <c r="A163" s="55" t="s">
        <v>294</v>
      </c>
      <c r="B163" s="46" t="s">
        <v>295</v>
      </c>
      <c r="C163" s="47" t="s">
        <v>294</v>
      </c>
      <c r="D163" s="43" t="s">
        <v>39</v>
      </c>
      <c r="E163" s="40">
        <v>161.30000000000001</v>
      </c>
      <c r="F163" s="40">
        <v>189.5</v>
      </c>
      <c r="G163" s="76">
        <v>200</v>
      </c>
      <c r="H163" s="40">
        <v>0</v>
      </c>
      <c r="I163" s="38">
        <v>0</v>
      </c>
      <c r="J163" s="38">
        <v>0</v>
      </c>
    </row>
    <row r="164" spans="1:10" s="12" customFormat="1" ht="28.5" customHeight="1" x14ac:dyDescent="0.25">
      <c r="A164" s="54" t="s">
        <v>296</v>
      </c>
      <c r="B164" s="118" t="s">
        <v>300</v>
      </c>
      <c r="C164" s="83" t="s">
        <v>296</v>
      </c>
      <c r="D164" s="118" t="s">
        <v>348</v>
      </c>
      <c r="E164" s="84">
        <v>208.9</v>
      </c>
      <c r="F164" s="84">
        <v>208.8</v>
      </c>
      <c r="G164" s="87">
        <v>208.9</v>
      </c>
      <c r="H164" s="84">
        <v>0</v>
      </c>
      <c r="I164" s="84">
        <v>0</v>
      </c>
      <c r="J164" s="84">
        <v>0</v>
      </c>
    </row>
    <row r="165" spans="1:10" s="12" customFormat="1" ht="28.5" customHeight="1" x14ac:dyDescent="0.25">
      <c r="A165" s="54" t="s">
        <v>297</v>
      </c>
      <c r="B165" s="118"/>
      <c r="C165" s="82"/>
      <c r="D165" s="118"/>
      <c r="E165" s="85"/>
      <c r="F165" s="85"/>
      <c r="G165" s="88"/>
      <c r="H165" s="85"/>
      <c r="I165" s="85"/>
      <c r="J165" s="85"/>
    </row>
    <row r="166" spans="1:10" s="12" customFormat="1" ht="28.5" customHeight="1" x14ac:dyDescent="0.25">
      <c r="A166" s="54" t="s">
        <v>298</v>
      </c>
      <c r="B166" s="118" t="s">
        <v>378</v>
      </c>
      <c r="C166" s="82"/>
      <c r="D166" s="118" t="s">
        <v>396</v>
      </c>
      <c r="E166" s="85"/>
      <c r="F166" s="85"/>
      <c r="G166" s="88"/>
      <c r="H166" s="85"/>
      <c r="I166" s="85"/>
      <c r="J166" s="85"/>
    </row>
    <row r="167" spans="1:10" s="12" customFormat="1" ht="28.5" customHeight="1" x14ac:dyDescent="0.25">
      <c r="A167" s="54" t="s">
        <v>299</v>
      </c>
      <c r="B167" s="118"/>
      <c r="C167" s="81"/>
      <c r="D167" s="118"/>
      <c r="E167" s="86"/>
      <c r="F167" s="86"/>
      <c r="G167" s="89"/>
      <c r="H167" s="86"/>
      <c r="I167" s="86"/>
      <c r="J167" s="86"/>
    </row>
    <row r="168" spans="1:10" s="12" customFormat="1" x14ac:dyDescent="0.25">
      <c r="A168" s="113" t="s">
        <v>189</v>
      </c>
      <c r="B168" s="114"/>
      <c r="C168" s="114"/>
      <c r="D168" s="114"/>
      <c r="E168" s="16"/>
      <c r="F168" s="16"/>
      <c r="G168" s="16"/>
      <c r="H168" s="16"/>
      <c r="I168" s="16"/>
      <c r="J168" s="53"/>
    </row>
    <row r="169" spans="1:10" s="12" customFormat="1" ht="47.25" customHeight="1" x14ac:dyDescent="0.25">
      <c r="A169" s="71"/>
      <c r="B169" s="59" t="s">
        <v>379</v>
      </c>
      <c r="C169" s="122" t="s">
        <v>147</v>
      </c>
      <c r="D169" s="36" t="s">
        <v>133</v>
      </c>
      <c r="E169" s="153">
        <v>0</v>
      </c>
      <c r="F169" s="153">
        <v>22.5</v>
      </c>
      <c r="G169" s="153">
        <v>0</v>
      </c>
      <c r="H169" s="153">
        <v>0</v>
      </c>
      <c r="I169" s="153">
        <v>0</v>
      </c>
      <c r="J169" s="153">
        <v>0</v>
      </c>
    </row>
    <row r="170" spans="1:10" s="12" customFormat="1" ht="37.5" customHeight="1" x14ac:dyDescent="0.25">
      <c r="A170" s="156" t="s">
        <v>147</v>
      </c>
      <c r="B170" s="59" t="s">
        <v>148</v>
      </c>
      <c r="C170" s="122"/>
      <c r="D170" s="59" t="s">
        <v>150</v>
      </c>
      <c r="E170" s="153"/>
      <c r="F170" s="153"/>
      <c r="G170" s="153"/>
      <c r="H170" s="153"/>
      <c r="I170" s="153"/>
      <c r="J170" s="153"/>
    </row>
    <row r="171" spans="1:10" s="12" customFormat="1" ht="48" customHeight="1" x14ac:dyDescent="0.25">
      <c r="A171" s="157"/>
      <c r="B171" s="59" t="s">
        <v>149</v>
      </c>
      <c r="C171" s="122"/>
      <c r="D171" s="59" t="s">
        <v>131</v>
      </c>
      <c r="E171" s="153"/>
      <c r="F171" s="153"/>
      <c r="G171" s="153"/>
      <c r="H171" s="153"/>
      <c r="I171" s="153"/>
      <c r="J171" s="153"/>
    </row>
    <row r="172" spans="1:10" s="18" customFormat="1" x14ac:dyDescent="0.25">
      <c r="A172" s="111" t="s">
        <v>190</v>
      </c>
      <c r="B172" s="112"/>
      <c r="C172" s="112"/>
      <c r="D172" s="28"/>
      <c r="E172" s="15"/>
      <c r="F172" s="15"/>
      <c r="G172" s="17"/>
      <c r="H172" s="17"/>
      <c r="I172" s="17"/>
      <c r="J172" s="17"/>
    </row>
    <row r="173" spans="1:10" s="18" customFormat="1" ht="64.5" customHeight="1" x14ac:dyDescent="0.25">
      <c r="A173" s="55" t="s">
        <v>301</v>
      </c>
      <c r="B173" s="36" t="s">
        <v>302</v>
      </c>
      <c r="C173" s="36" t="s">
        <v>301</v>
      </c>
      <c r="D173" s="43" t="s">
        <v>134</v>
      </c>
      <c r="E173" s="15">
        <v>36693.699999999997</v>
      </c>
      <c r="F173" s="38">
        <v>16569.3</v>
      </c>
      <c r="G173" s="15">
        <v>36693.699999999997</v>
      </c>
      <c r="H173" s="38">
        <v>35867.699999999997</v>
      </c>
      <c r="I173" s="65">
        <v>35978.5</v>
      </c>
      <c r="J173" s="65">
        <v>35056.400000000001</v>
      </c>
    </row>
    <row r="174" spans="1:10" s="18" customFormat="1" ht="60.75" customHeight="1" x14ac:dyDescent="0.25">
      <c r="A174" s="19" t="s">
        <v>194</v>
      </c>
      <c r="B174" s="36" t="s">
        <v>201</v>
      </c>
      <c r="C174" s="36" t="s">
        <v>194</v>
      </c>
      <c r="D174" s="36" t="s">
        <v>133</v>
      </c>
      <c r="E174" s="38">
        <v>5564.6</v>
      </c>
      <c r="F174" s="38">
        <v>5564.6</v>
      </c>
      <c r="G174" s="74">
        <v>5564.6</v>
      </c>
      <c r="H174" s="38">
        <v>0</v>
      </c>
      <c r="I174" s="38">
        <v>0</v>
      </c>
      <c r="J174" s="38">
        <v>0</v>
      </c>
    </row>
    <row r="175" spans="1:10" s="18" customFormat="1" ht="50.25" customHeight="1" x14ac:dyDescent="0.25">
      <c r="A175" s="19" t="s">
        <v>151</v>
      </c>
      <c r="B175" s="36" t="s">
        <v>202</v>
      </c>
      <c r="C175" s="36" t="s">
        <v>151</v>
      </c>
      <c r="D175" s="36" t="s">
        <v>133</v>
      </c>
      <c r="E175" s="38">
        <v>19690.3</v>
      </c>
      <c r="F175" s="38">
        <v>309.10000000000002</v>
      </c>
      <c r="G175" s="74">
        <v>19690.3</v>
      </c>
      <c r="H175" s="38">
        <v>333.2</v>
      </c>
      <c r="I175" s="38">
        <v>333.2</v>
      </c>
      <c r="J175" s="38">
        <v>0</v>
      </c>
    </row>
    <row r="176" spans="1:10" s="18" customFormat="1" ht="44.25" customHeight="1" x14ac:dyDescent="0.25">
      <c r="A176" s="19" t="s">
        <v>381</v>
      </c>
      <c r="B176" s="36" t="s">
        <v>380</v>
      </c>
      <c r="C176" s="36" t="s">
        <v>381</v>
      </c>
      <c r="D176" s="36" t="s">
        <v>134</v>
      </c>
      <c r="E176" s="65">
        <v>56847.1</v>
      </c>
      <c r="F176" s="65">
        <v>0</v>
      </c>
      <c r="G176" s="74">
        <v>56847.1</v>
      </c>
      <c r="H176" s="65">
        <v>0</v>
      </c>
      <c r="I176" s="65">
        <v>0</v>
      </c>
      <c r="J176" s="65">
        <v>0</v>
      </c>
    </row>
    <row r="177" spans="1:10" s="18" customFormat="1" ht="33.75" x14ac:dyDescent="0.25">
      <c r="A177" s="50" t="s">
        <v>336</v>
      </c>
      <c r="B177" s="36" t="s">
        <v>337</v>
      </c>
      <c r="C177" s="154" t="s">
        <v>196</v>
      </c>
      <c r="D177" s="42" t="s">
        <v>130</v>
      </c>
      <c r="E177" s="38">
        <v>83</v>
      </c>
      <c r="F177" s="38">
        <v>0</v>
      </c>
      <c r="G177" s="74">
        <v>83</v>
      </c>
      <c r="H177" s="38">
        <v>73.099999999999994</v>
      </c>
      <c r="I177" s="38">
        <v>74.5</v>
      </c>
      <c r="J177" s="38">
        <v>74.8</v>
      </c>
    </row>
    <row r="178" spans="1:10" s="18" customFormat="1" ht="49.5" customHeight="1" x14ac:dyDescent="0.25">
      <c r="A178" s="33" t="s">
        <v>303</v>
      </c>
      <c r="B178" s="36" t="s">
        <v>212</v>
      </c>
      <c r="C178" s="152"/>
      <c r="D178" s="36" t="s">
        <v>134</v>
      </c>
      <c r="E178" s="38">
        <v>1603.5</v>
      </c>
      <c r="F178" s="38">
        <v>1562.3</v>
      </c>
      <c r="G178" s="74">
        <v>1603.5</v>
      </c>
      <c r="H178" s="38">
        <v>1719.9</v>
      </c>
      <c r="I178" s="38">
        <v>1719.9</v>
      </c>
      <c r="J178" s="38">
        <v>1699.4</v>
      </c>
    </row>
    <row r="179" spans="1:10" s="18" customFormat="1" ht="33.75" customHeight="1" x14ac:dyDescent="0.25">
      <c r="A179" s="50" t="s">
        <v>333</v>
      </c>
      <c r="B179" s="36" t="s">
        <v>332</v>
      </c>
      <c r="C179" s="152"/>
      <c r="D179" s="36" t="s">
        <v>133</v>
      </c>
      <c r="E179" s="38">
        <v>574.5</v>
      </c>
      <c r="F179" s="38">
        <v>574.5</v>
      </c>
      <c r="G179" s="74">
        <v>574.5</v>
      </c>
      <c r="H179" s="38">
        <v>0</v>
      </c>
      <c r="I179" s="38">
        <v>0</v>
      </c>
      <c r="J179" s="38">
        <v>0</v>
      </c>
    </row>
    <row r="180" spans="1:10" s="18" customFormat="1" ht="24.75" customHeight="1" x14ac:dyDescent="0.25">
      <c r="A180" s="50" t="s">
        <v>304</v>
      </c>
      <c r="B180" s="36" t="s">
        <v>309</v>
      </c>
      <c r="C180" s="152"/>
      <c r="D180" s="36" t="s">
        <v>134</v>
      </c>
      <c r="E180" s="38">
        <v>34023</v>
      </c>
      <c r="F180" s="38">
        <v>9960</v>
      </c>
      <c r="G180" s="74">
        <v>34023</v>
      </c>
      <c r="H180" s="38">
        <v>0</v>
      </c>
      <c r="I180" s="38">
        <v>0</v>
      </c>
      <c r="J180" s="38">
        <v>0</v>
      </c>
    </row>
    <row r="181" spans="1:10" s="18" customFormat="1" ht="42" customHeight="1" x14ac:dyDescent="0.25">
      <c r="A181" s="50" t="s">
        <v>305</v>
      </c>
      <c r="B181" s="36" t="s">
        <v>213</v>
      </c>
      <c r="C181" s="152"/>
      <c r="D181" s="36" t="s">
        <v>150</v>
      </c>
      <c r="E181" s="38">
        <v>15000</v>
      </c>
      <c r="F181" s="38">
        <v>14925</v>
      </c>
      <c r="G181" s="74">
        <v>15000</v>
      </c>
      <c r="H181" s="38">
        <v>15000</v>
      </c>
      <c r="I181" s="38">
        <v>8949.1</v>
      </c>
      <c r="J181" s="38">
        <v>8949.1</v>
      </c>
    </row>
    <row r="182" spans="1:10" s="18" customFormat="1" ht="51.75" customHeight="1" x14ac:dyDescent="0.25">
      <c r="A182" s="50" t="s">
        <v>306</v>
      </c>
      <c r="B182" s="36" t="s">
        <v>214</v>
      </c>
      <c r="C182" s="152"/>
      <c r="D182" s="36" t="s">
        <v>133</v>
      </c>
      <c r="E182" s="38">
        <v>326.5</v>
      </c>
      <c r="F182" s="38">
        <v>0</v>
      </c>
      <c r="G182" s="74">
        <v>326.5</v>
      </c>
      <c r="H182" s="38">
        <v>0</v>
      </c>
      <c r="I182" s="38">
        <v>0</v>
      </c>
      <c r="J182" s="38">
        <v>0</v>
      </c>
    </row>
    <row r="183" spans="1:10" s="18" customFormat="1" ht="38.25" customHeight="1" x14ac:dyDescent="0.25">
      <c r="A183" s="50" t="s">
        <v>339</v>
      </c>
      <c r="B183" s="36" t="s">
        <v>338</v>
      </c>
      <c r="C183" s="152"/>
      <c r="D183" s="43" t="s">
        <v>134</v>
      </c>
      <c r="E183" s="38">
        <v>0</v>
      </c>
      <c r="F183" s="38">
        <v>0</v>
      </c>
      <c r="G183" s="74">
        <v>0</v>
      </c>
      <c r="H183" s="38">
        <v>4116</v>
      </c>
      <c r="I183" s="38">
        <v>0</v>
      </c>
      <c r="J183" s="38">
        <v>0</v>
      </c>
    </row>
    <row r="184" spans="1:10" s="18" customFormat="1" ht="29.25" customHeight="1" x14ac:dyDescent="0.25">
      <c r="A184" s="50" t="s">
        <v>307</v>
      </c>
      <c r="B184" s="36" t="s">
        <v>310</v>
      </c>
      <c r="C184" s="152"/>
      <c r="D184" s="36" t="s">
        <v>134</v>
      </c>
      <c r="E184" s="38">
        <v>10151</v>
      </c>
      <c r="F184" s="38">
        <v>4441.6000000000004</v>
      </c>
      <c r="G184" s="74">
        <v>10151</v>
      </c>
      <c r="H184" s="38">
        <v>9256</v>
      </c>
      <c r="I184" s="38">
        <v>9024.1</v>
      </c>
      <c r="J184" s="38">
        <v>8650</v>
      </c>
    </row>
    <row r="185" spans="1:10" s="18" customFormat="1" ht="29.25" customHeight="1" x14ac:dyDescent="0.25">
      <c r="A185" s="50" t="s">
        <v>308</v>
      </c>
      <c r="B185" s="36" t="s">
        <v>311</v>
      </c>
      <c r="C185" s="152"/>
      <c r="D185" s="36" t="s">
        <v>134</v>
      </c>
      <c r="E185" s="38">
        <v>4038.4</v>
      </c>
      <c r="F185" s="38">
        <v>1025.5999999999999</v>
      </c>
      <c r="G185" s="74">
        <v>4038.4</v>
      </c>
      <c r="H185" s="38">
        <v>2957.6</v>
      </c>
      <c r="I185" s="38">
        <v>4464.3</v>
      </c>
      <c r="J185" s="38">
        <v>4405.5</v>
      </c>
    </row>
    <row r="186" spans="1:10" s="18" customFormat="1" ht="35.25" customHeight="1" x14ac:dyDescent="0.25">
      <c r="A186" s="50" t="s">
        <v>399</v>
      </c>
      <c r="B186" s="36" t="s">
        <v>390</v>
      </c>
      <c r="C186" s="152"/>
      <c r="D186" s="36" t="s">
        <v>134</v>
      </c>
      <c r="E186" s="65">
        <v>0</v>
      </c>
      <c r="F186" s="65">
        <v>0</v>
      </c>
      <c r="G186" s="74">
        <v>0</v>
      </c>
      <c r="H186" s="65">
        <v>1372.1</v>
      </c>
      <c r="I186" s="65">
        <v>4472.3999999999996</v>
      </c>
      <c r="J186" s="65">
        <v>0</v>
      </c>
    </row>
    <row r="187" spans="1:10" s="18" customFormat="1" ht="36.75" customHeight="1" x14ac:dyDescent="0.25">
      <c r="A187" s="50" t="s">
        <v>398</v>
      </c>
      <c r="B187" s="36" t="s">
        <v>382</v>
      </c>
      <c r="C187" s="152"/>
      <c r="D187" s="36" t="s">
        <v>134</v>
      </c>
      <c r="E187" s="38">
        <v>3173.4</v>
      </c>
      <c r="F187" s="38">
        <v>3128.3</v>
      </c>
      <c r="G187" s="74">
        <v>3173.4</v>
      </c>
      <c r="H187" s="38">
        <v>0</v>
      </c>
      <c r="I187" s="38">
        <v>0</v>
      </c>
      <c r="J187" s="38">
        <v>0</v>
      </c>
    </row>
    <row r="188" spans="1:10" s="18" customFormat="1" ht="41.25" customHeight="1" x14ac:dyDescent="0.25">
      <c r="A188" s="50" t="s">
        <v>397</v>
      </c>
      <c r="B188" s="36" t="s">
        <v>383</v>
      </c>
      <c r="C188" s="155"/>
      <c r="D188" s="43" t="s">
        <v>131</v>
      </c>
      <c r="E188" s="38">
        <v>2198</v>
      </c>
      <c r="F188" s="38">
        <v>0</v>
      </c>
      <c r="G188" s="74">
        <v>2198</v>
      </c>
      <c r="H188" s="38">
        <v>0</v>
      </c>
      <c r="I188" s="38">
        <v>0</v>
      </c>
      <c r="J188" s="38">
        <v>0</v>
      </c>
    </row>
    <row r="189" spans="1:10" s="18" customFormat="1" ht="44.25" customHeight="1" x14ac:dyDescent="0.25">
      <c r="A189" s="21" t="s">
        <v>152</v>
      </c>
      <c r="B189" s="41" t="s">
        <v>203</v>
      </c>
      <c r="C189" s="41" t="s">
        <v>152</v>
      </c>
      <c r="D189" s="41" t="s">
        <v>130</v>
      </c>
      <c r="E189" s="15">
        <v>32124.5</v>
      </c>
      <c r="F189" s="15">
        <v>21820.3</v>
      </c>
      <c r="G189" s="15">
        <v>32124.5</v>
      </c>
      <c r="H189" s="15">
        <v>0</v>
      </c>
      <c r="I189" s="15">
        <v>0</v>
      </c>
      <c r="J189" s="15">
        <v>0</v>
      </c>
    </row>
    <row r="190" spans="1:10" s="18" customFormat="1" ht="33.75" customHeight="1" x14ac:dyDescent="0.25">
      <c r="A190" s="19" t="s">
        <v>153</v>
      </c>
      <c r="B190" s="36" t="s">
        <v>312</v>
      </c>
      <c r="C190" s="143" t="s">
        <v>159</v>
      </c>
      <c r="D190" s="36" t="s">
        <v>130</v>
      </c>
      <c r="E190" s="15">
        <v>2999.8</v>
      </c>
      <c r="F190" s="15">
        <v>1987.8</v>
      </c>
      <c r="G190" s="15">
        <v>2999.8</v>
      </c>
      <c r="H190" s="15">
        <v>2997.6</v>
      </c>
      <c r="I190" s="15">
        <v>2997.6</v>
      </c>
      <c r="J190" s="15">
        <v>2997.6</v>
      </c>
    </row>
    <row r="191" spans="1:10" s="18" customFormat="1" ht="38.25" customHeight="1" x14ac:dyDescent="0.25">
      <c r="A191" s="19" t="s">
        <v>154</v>
      </c>
      <c r="B191" s="36" t="s">
        <v>313</v>
      </c>
      <c r="C191" s="144"/>
      <c r="D191" s="36" t="s">
        <v>130</v>
      </c>
      <c r="E191" s="15">
        <v>1129.0999999999999</v>
      </c>
      <c r="F191" s="15">
        <v>808</v>
      </c>
      <c r="G191" s="15">
        <v>1129.0999999999999</v>
      </c>
      <c r="H191" s="15">
        <v>1129.0999999999999</v>
      </c>
      <c r="I191" s="15">
        <v>1129.0999999999999</v>
      </c>
      <c r="J191" s="15">
        <v>1129.0999999999999</v>
      </c>
    </row>
    <row r="192" spans="1:10" s="18" customFormat="1" ht="38.25" customHeight="1" x14ac:dyDescent="0.25">
      <c r="A192" s="20" t="s">
        <v>155</v>
      </c>
      <c r="B192" s="36" t="s">
        <v>314</v>
      </c>
      <c r="C192" s="144"/>
      <c r="D192" s="36" t="s">
        <v>130</v>
      </c>
      <c r="E192" s="15">
        <v>2400</v>
      </c>
      <c r="F192" s="15">
        <v>2003.2</v>
      </c>
      <c r="G192" s="15">
        <v>2400</v>
      </c>
      <c r="H192" s="15">
        <v>2400</v>
      </c>
      <c r="I192" s="15">
        <v>2400</v>
      </c>
      <c r="J192" s="15">
        <v>2400</v>
      </c>
    </row>
    <row r="193" spans="1:10" s="18" customFormat="1" ht="39" customHeight="1" x14ac:dyDescent="0.25">
      <c r="A193" s="19" t="s">
        <v>156</v>
      </c>
      <c r="B193" s="36" t="s">
        <v>315</v>
      </c>
      <c r="C193" s="144"/>
      <c r="D193" s="36" t="s">
        <v>160</v>
      </c>
      <c r="E193" s="15">
        <v>5442.2</v>
      </c>
      <c r="F193" s="15">
        <v>4388.5</v>
      </c>
      <c r="G193" s="15">
        <v>5442.2</v>
      </c>
      <c r="H193" s="15">
        <v>6265.9</v>
      </c>
      <c r="I193" s="15">
        <v>6265.9</v>
      </c>
      <c r="J193" s="15">
        <v>6265.9</v>
      </c>
    </row>
    <row r="194" spans="1:10" s="18" customFormat="1" ht="45" customHeight="1" x14ac:dyDescent="0.25">
      <c r="A194" s="19" t="s">
        <v>334</v>
      </c>
      <c r="B194" s="36" t="s">
        <v>335</v>
      </c>
      <c r="C194" s="144"/>
      <c r="D194" s="36" t="s">
        <v>150</v>
      </c>
      <c r="E194" s="38">
        <v>11047.7</v>
      </c>
      <c r="F194" s="38">
        <v>9206.4</v>
      </c>
      <c r="G194" s="74">
        <v>11047.7</v>
      </c>
      <c r="H194" s="15">
        <v>12756.4</v>
      </c>
      <c r="I194" s="15">
        <v>10539.2</v>
      </c>
      <c r="J194" s="15">
        <v>10951.2</v>
      </c>
    </row>
    <row r="195" spans="1:10" s="18" customFormat="1" ht="37.5" customHeight="1" x14ac:dyDescent="0.25">
      <c r="A195" s="19" t="s">
        <v>157</v>
      </c>
      <c r="B195" s="36" t="s">
        <v>316</v>
      </c>
      <c r="C195" s="144"/>
      <c r="D195" s="36" t="s">
        <v>134</v>
      </c>
      <c r="E195" s="15">
        <v>9189.9</v>
      </c>
      <c r="F195" s="15">
        <v>5671.5</v>
      </c>
      <c r="G195" s="15">
        <v>9189.9</v>
      </c>
      <c r="H195" s="15">
        <v>10776</v>
      </c>
      <c r="I195" s="15">
        <v>10776</v>
      </c>
      <c r="J195" s="15">
        <v>10776</v>
      </c>
    </row>
    <row r="196" spans="1:10" s="18" customFormat="1" ht="41.25" customHeight="1" x14ac:dyDescent="0.25">
      <c r="A196" s="19" t="s">
        <v>158</v>
      </c>
      <c r="B196" s="36" t="s">
        <v>317</v>
      </c>
      <c r="C196" s="144"/>
      <c r="D196" s="36" t="s">
        <v>130</v>
      </c>
      <c r="E196" s="15">
        <v>1186.2</v>
      </c>
      <c r="F196" s="15">
        <v>721.7</v>
      </c>
      <c r="G196" s="15">
        <v>1186.2</v>
      </c>
      <c r="H196" s="15">
        <v>1186.3</v>
      </c>
      <c r="I196" s="15">
        <v>1186.3</v>
      </c>
      <c r="J196" s="15">
        <v>1186.3</v>
      </c>
    </row>
    <row r="197" spans="1:10" s="18" customFormat="1" ht="41.25" customHeight="1" x14ac:dyDescent="0.25">
      <c r="A197" s="20" t="s">
        <v>195</v>
      </c>
      <c r="B197" s="36" t="s">
        <v>318</v>
      </c>
      <c r="C197" s="144"/>
      <c r="D197" s="36" t="s">
        <v>130</v>
      </c>
      <c r="E197" s="15">
        <v>0.7</v>
      </c>
      <c r="F197" s="15">
        <v>0</v>
      </c>
      <c r="G197" s="15">
        <v>0.7</v>
      </c>
      <c r="H197" s="15">
        <v>0.7</v>
      </c>
      <c r="I197" s="15">
        <v>0.7</v>
      </c>
      <c r="J197" s="15">
        <v>0.7</v>
      </c>
    </row>
    <row r="198" spans="1:10" s="18" customFormat="1" ht="41.25" customHeight="1" x14ac:dyDescent="0.25">
      <c r="A198" s="20" t="s">
        <v>321</v>
      </c>
      <c r="B198" s="36" t="s">
        <v>319</v>
      </c>
      <c r="C198" s="144"/>
      <c r="D198" s="36" t="s">
        <v>134</v>
      </c>
      <c r="E198" s="15">
        <v>4593.7</v>
      </c>
      <c r="F198" s="15">
        <v>2207.9</v>
      </c>
      <c r="G198" s="15">
        <v>4593.7</v>
      </c>
      <c r="H198" s="15">
        <v>4763.2</v>
      </c>
      <c r="I198" s="15">
        <v>4763.2</v>
      </c>
      <c r="J198" s="15">
        <v>4763.2</v>
      </c>
    </row>
    <row r="199" spans="1:10" s="18" customFormat="1" ht="44.25" customHeight="1" x14ac:dyDescent="0.25">
      <c r="A199" s="20" t="s">
        <v>322</v>
      </c>
      <c r="B199" s="36" t="s">
        <v>320</v>
      </c>
      <c r="C199" s="151"/>
      <c r="D199" s="36" t="s">
        <v>134</v>
      </c>
      <c r="E199" s="15">
        <v>185.6</v>
      </c>
      <c r="F199" s="15">
        <v>185.6</v>
      </c>
      <c r="G199" s="15">
        <v>185.6</v>
      </c>
      <c r="H199" s="15">
        <v>199.9</v>
      </c>
      <c r="I199" s="15">
        <v>199.9</v>
      </c>
      <c r="J199" s="15">
        <v>199.9</v>
      </c>
    </row>
    <row r="200" spans="1:10" s="18" customFormat="1" ht="63" customHeight="1" x14ac:dyDescent="0.25">
      <c r="A200" s="19" t="s">
        <v>180</v>
      </c>
      <c r="B200" s="41" t="s">
        <v>204</v>
      </c>
      <c r="C200" s="36" t="s">
        <v>180</v>
      </c>
      <c r="D200" s="36" t="s">
        <v>130</v>
      </c>
      <c r="E200" s="15">
        <v>111.6</v>
      </c>
      <c r="F200" s="15">
        <v>111.6</v>
      </c>
      <c r="G200" s="15">
        <v>111.6</v>
      </c>
      <c r="H200" s="15">
        <v>0.8</v>
      </c>
      <c r="I200" s="15">
        <v>0.9</v>
      </c>
      <c r="J200" s="15">
        <v>0.8</v>
      </c>
    </row>
    <row r="201" spans="1:10" s="18" customFormat="1" ht="45" customHeight="1" x14ac:dyDescent="0.25">
      <c r="A201" s="20" t="s">
        <v>161</v>
      </c>
      <c r="B201" s="154" t="s">
        <v>205</v>
      </c>
      <c r="C201" s="143" t="s">
        <v>163</v>
      </c>
      <c r="D201" s="143" t="s">
        <v>134</v>
      </c>
      <c r="E201" s="38">
        <v>890173.2</v>
      </c>
      <c r="F201" s="38">
        <v>657779</v>
      </c>
      <c r="G201" s="74">
        <v>890173.2</v>
      </c>
      <c r="H201" s="38">
        <v>893345.3</v>
      </c>
      <c r="I201" s="38">
        <v>830003.4</v>
      </c>
      <c r="J201" s="38">
        <v>830003.4</v>
      </c>
    </row>
    <row r="202" spans="1:10" s="18" customFormat="1" ht="41.25" customHeight="1" x14ac:dyDescent="0.25">
      <c r="A202" s="19" t="s">
        <v>162</v>
      </c>
      <c r="B202" s="155"/>
      <c r="C202" s="151"/>
      <c r="D202" s="151"/>
      <c r="E202" s="38">
        <v>547552.69999999995</v>
      </c>
      <c r="F202" s="38">
        <v>409210</v>
      </c>
      <c r="G202" s="74">
        <v>547552.69999999995</v>
      </c>
      <c r="H202" s="38">
        <v>533281.4</v>
      </c>
      <c r="I202" s="38">
        <v>497947.6</v>
      </c>
      <c r="J202" s="38">
        <v>497947.6</v>
      </c>
    </row>
    <row r="203" spans="1:10" s="18" customFormat="1" ht="47.25" customHeight="1" x14ac:dyDescent="0.25">
      <c r="A203" s="20" t="s">
        <v>164</v>
      </c>
      <c r="B203" s="36" t="s">
        <v>342</v>
      </c>
      <c r="C203" s="143" t="s">
        <v>170</v>
      </c>
      <c r="D203" s="36" t="s">
        <v>150</v>
      </c>
      <c r="E203" s="15">
        <v>2149.6999999999998</v>
      </c>
      <c r="F203" s="15">
        <v>1791.4</v>
      </c>
      <c r="G203" s="15">
        <v>2149.6999999999998</v>
      </c>
      <c r="H203" s="15">
        <v>2417.1</v>
      </c>
      <c r="I203" s="15">
        <v>2417.1</v>
      </c>
      <c r="J203" s="15">
        <v>2417.1</v>
      </c>
    </row>
    <row r="204" spans="1:10" s="18" customFormat="1" ht="43.5" customHeight="1" x14ac:dyDescent="0.25">
      <c r="A204" s="19" t="s">
        <v>165</v>
      </c>
      <c r="B204" s="36" t="s">
        <v>343</v>
      </c>
      <c r="C204" s="144"/>
      <c r="D204" s="36" t="s">
        <v>130</v>
      </c>
      <c r="E204" s="15">
        <v>677</v>
      </c>
      <c r="F204" s="15">
        <v>676.9</v>
      </c>
      <c r="G204" s="15">
        <v>677</v>
      </c>
      <c r="H204" s="15">
        <v>677</v>
      </c>
      <c r="I204" s="15">
        <v>677</v>
      </c>
      <c r="J204" s="15">
        <v>677</v>
      </c>
    </row>
    <row r="205" spans="1:10" s="18" customFormat="1" ht="41.25" customHeight="1" x14ac:dyDescent="0.25">
      <c r="A205" s="20" t="s">
        <v>166</v>
      </c>
      <c r="B205" s="36" t="s">
        <v>344</v>
      </c>
      <c r="C205" s="144"/>
      <c r="D205" s="36" t="s">
        <v>130</v>
      </c>
      <c r="E205" s="15">
        <v>353.8</v>
      </c>
      <c r="F205" s="15">
        <v>294.89999999999998</v>
      </c>
      <c r="G205" s="15">
        <v>353.8</v>
      </c>
      <c r="H205" s="15">
        <v>353.8</v>
      </c>
      <c r="I205" s="15">
        <v>353.8</v>
      </c>
      <c r="J205" s="15">
        <v>353.8</v>
      </c>
    </row>
    <row r="206" spans="1:10" s="18" customFormat="1" ht="42" customHeight="1" x14ac:dyDescent="0.25">
      <c r="A206" s="19" t="s">
        <v>167</v>
      </c>
      <c r="B206" s="36" t="s">
        <v>345</v>
      </c>
      <c r="C206" s="144"/>
      <c r="D206" s="36" t="s">
        <v>131</v>
      </c>
      <c r="E206" s="15">
        <v>128.80000000000001</v>
      </c>
      <c r="F206" s="15">
        <v>128.80000000000001</v>
      </c>
      <c r="G206" s="15">
        <v>128.80000000000001</v>
      </c>
      <c r="H206" s="15">
        <v>128.80000000000001</v>
      </c>
      <c r="I206" s="15">
        <v>128.80000000000001</v>
      </c>
      <c r="J206" s="15">
        <v>128.80000000000001</v>
      </c>
    </row>
    <row r="207" spans="1:10" s="18" customFormat="1" ht="41.25" customHeight="1" x14ac:dyDescent="0.25">
      <c r="A207" s="19" t="s">
        <v>168</v>
      </c>
      <c r="B207" s="36" t="s">
        <v>346</v>
      </c>
      <c r="C207" s="144"/>
      <c r="D207" s="36" t="s">
        <v>131</v>
      </c>
      <c r="E207" s="15">
        <v>2412.1999999999998</v>
      </c>
      <c r="F207" s="15">
        <v>2144.3000000000002</v>
      </c>
      <c r="G207" s="15">
        <v>2412.1999999999998</v>
      </c>
      <c r="H207" s="15">
        <v>2917.3</v>
      </c>
      <c r="I207" s="15">
        <v>2917.3</v>
      </c>
      <c r="J207" s="15">
        <v>2917.3</v>
      </c>
    </row>
    <row r="208" spans="1:10" s="18" customFormat="1" ht="41.25" customHeight="1" x14ac:dyDescent="0.25">
      <c r="A208" s="19" t="s">
        <v>400</v>
      </c>
      <c r="B208" s="36" t="s">
        <v>386</v>
      </c>
      <c r="C208" s="144"/>
      <c r="D208" s="36" t="s">
        <v>150</v>
      </c>
      <c r="E208" s="15">
        <v>386.3</v>
      </c>
      <c r="F208" s="15">
        <v>321.89999999999998</v>
      </c>
      <c r="G208" s="15">
        <v>386.3</v>
      </c>
      <c r="H208" s="15">
        <v>386.3</v>
      </c>
      <c r="I208" s="15">
        <v>386.3</v>
      </c>
      <c r="J208" s="15">
        <v>386.3</v>
      </c>
    </row>
    <row r="209" spans="1:10" s="18" customFormat="1" ht="50.25" customHeight="1" x14ac:dyDescent="0.25">
      <c r="A209" s="20" t="s">
        <v>169</v>
      </c>
      <c r="B209" s="36" t="s">
        <v>347</v>
      </c>
      <c r="C209" s="144"/>
      <c r="D209" s="36" t="s">
        <v>146</v>
      </c>
      <c r="E209" s="15">
        <v>1034.3</v>
      </c>
      <c r="F209" s="15">
        <v>862</v>
      </c>
      <c r="G209" s="15">
        <v>1034.3</v>
      </c>
      <c r="H209" s="15">
        <v>1045.5</v>
      </c>
      <c r="I209" s="15">
        <v>1045.5</v>
      </c>
      <c r="J209" s="15">
        <v>1045.5</v>
      </c>
    </row>
    <row r="210" spans="1:10" s="18" customFormat="1" ht="39" customHeight="1" x14ac:dyDescent="0.25">
      <c r="A210" s="20" t="s">
        <v>401</v>
      </c>
      <c r="B210" s="36" t="s">
        <v>385</v>
      </c>
      <c r="C210" s="145"/>
      <c r="D210" s="36" t="s">
        <v>131</v>
      </c>
      <c r="E210" s="15">
        <v>200</v>
      </c>
      <c r="F210" s="15">
        <v>150</v>
      </c>
      <c r="G210" s="15">
        <v>200</v>
      </c>
      <c r="H210" s="15">
        <v>266.7</v>
      </c>
      <c r="I210" s="15">
        <v>266.7</v>
      </c>
      <c r="J210" s="15">
        <v>266.7</v>
      </c>
    </row>
    <row r="211" spans="1:10" s="18" customFormat="1" ht="69.75" customHeight="1" x14ac:dyDescent="0.25">
      <c r="A211" s="20" t="s">
        <v>323</v>
      </c>
      <c r="B211" s="36" t="s">
        <v>325</v>
      </c>
      <c r="C211" s="48" t="s">
        <v>323</v>
      </c>
      <c r="D211" s="43" t="s">
        <v>134</v>
      </c>
      <c r="E211" s="15">
        <v>54853.5</v>
      </c>
      <c r="F211" s="15">
        <v>38803.699999999997</v>
      </c>
      <c r="G211" s="15">
        <v>54853.5</v>
      </c>
      <c r="H211" s="38">
        <v>0</v>
      </c>
      <c r="I211" s="38">
        <v>0</v>
      </c>
      <c r="J211" s="38">
        <v>0</v>
      </c>
    </row>
    <row r="212" spans="1:10" s="18" customFormat="1" ht="33.75" x14ac:dyDescent="0.25">
      <c r="A212" s="20" t="s">
        <v>324</v>
      </c>
      <c r="B212" s="36" t="s">
        <v>326</v>
      </c>
      <c r="C212" s="163" t="s">
        <v>327</v>
      </c>
      <c r="D212" s="42" t="s">
        <v>150</v>
      </c>
      <c r="E212" s="15">
        <v>30559.9</v>
      </c>
      <c r="F212" s="15">
        <v>30559.9</v>
      </c>
      <c r="G212" s="15">
        <v>30559.9</v>
      </c>
      <c r="H212" s="38">
        <v>0</v>
      </c>
      <c r="I212" s="38">
        <v>0</v>
      </c>
      <c r="J212" s="38">
        <v>0</v>
      </c>
    </row>
    <row r="213" spans="1:10" s="22" customFormat="1" x14ac:dyDescent="0.25">
      <c r="A213" s="147" t="s">
        <v>191</v>
      </c>
      <c r="B213" s="148"/>
      <c r="C213" s="148"/>
      <c r="D213" s="29"/>
      <c r="E213" s="34"/>
      <c r="F213" s="34"/>
      <c r="G213" s="34"/>
      <c r="H213" s="16"/>
      <c r="I213" s="16"/>
      <c r="J213" s="53"/>
    </row>
    <row r="214" spans="1:10" s="12" customFormat="1" ht="45" customHeight="1" x14ac:dyDescent="0.25">
      <c r="A214" s="13" t="s">
        <v>171</v>
      </c>
      <c r="B214" s="43" t="s">
        <v>200</v>
      </c>
      <c r="C214" s="122" t="s">
        <v>171</v>
      </c>
      <c r="D214" s="43" t="s">
        <v>133</v>
      </c>
      <c r="E214" s="38">
        <v>2216.8000000000002</v>
      </c>
      <c r="F214" s="38">
        <v>2216.8000000000002</v>
      </c>
      <c r="G214" s="74">
        <v>2216.8000000000002</v>
      </c>
      <c r="H214" s="38">
        <v>0</v>
      </c>
      <c r="I214" s="38">
        <v>0</v>
      </c>
      <c r="J214" s="38">
        <v>0</v>
      </c>
    </row>
    <row r="215" spans="1:10" s="12" customFormat="1" ht="45" customHeight="1" x14ac:dyDescent="0.25">
      <c r="A215" s="13" t="s">
        <v>171</v>
      </c>
      <c r="B215" s="43" t="s">
        <v>199</v>
      </c>
      <c r="C215" s="122"/>
      <c r="D215" s="43" t="s">
        <v>134</v>
      </c>
      <c r="E215" s="38">
        <v>699</v>
      </c>
      <c r="F215" s="38">
        <v>699</v>
      </c>
      <c r="G215" s="74">
        <v>699</v>
      </c>
      <c r="H215" s="38">
        <v>0</v>
      </c>
      <c r="I215" s="38">
        <v>0</v>
      </c>
      <c r="J215" s="38">
        <v>0</v>
      </c>
    </row>
    <row r="216" spans="1:10" s="12" customFormat="1" x14ac:dyDescent="0.25">
      <c r="A216" s="149" t="s">
        <v>217</v>
      </c>
      <c r="B216" s="150"/>
      <c r="C216" s="150"/>
      <c r="D216" s="26"/>
      <c r="E216" s="27"/>
      <c r="F216" s="27"/>
      <c r="G216" s="27"/>
      <c r="H216" s="27"/>
      <c r="I216" s="27"/>
      <c r="J216" s="56"/>
    </row>
    <row r="217" spans="1:10" s="12" customFormat="1" ht="63.75" customHeight="1" x14ac:dyDescent="0.25">
      <c r="A217" s="11" t="s">
        <v>215</v>
      </c>
      <c r="B217" s="42" t="s">
        <v>216</v>
      </c>
      <c r="C217" s="43" t="s">
        <v>215</v>
      </c>
      <c r="D217" s="42" t="s">
        <v>150</v>
      </c>
      <c r="E217" s="38">
        <v>1492.5</v>
      </c>
      <c r="F217" s="38">
        <v>1492.5</v>
      </c>
      <c r="G217" s="74">
        <v>1492.5</v>
      </c>
      <c r="H217" s="38">
        <v>0</v>
      </c>
      <c r="I217" s="38">
        <v>0</v>
      </c>
      <c r="J217" s="38">
        <v>0</v>
      </c>
    </row>
    <row r="218" spans="1:10" s="12" customFormat="1" x14ac:dyDescent="0.25">
      <c r="A218" s="149" t="s">
        <v>192</v>
      </c>
      <c r="B218" s="150"/>
      <c r="C218" s="150"/>
      <c r="D218" s="30"/>
      <c r="E218" s="34"/>
      <c r="F218" s="34"/>
      <c r="G218" s="34"/>
      <c r="H218" s="16"/>
      <c r="I218" s="16"/>
      <c r="J218" s="53"/>
    </row>
    <row r="219" spans="1:10" s="12" customFormat="1" ht="67.5" x14ac:dyDescent="0.25">
      <c r="A219" s="13" t="s">
        <v>388</v>
      </c>
      <c r="B219" s="59" t="s">
        <v>387</v>
      </c>
      <c r="C219" s="59" t="s">
        <v>388</v>
      </c>
      <c r="D219" s="59" t="s">
        <v>130</v>
      </c>
      <c r="E219" s="15">
        <v>-15.9</v>
      </c>
      <c r="F219" s="15">
        <v>-15.9</v>
      </c>
      <c r="G219" s="15">
        <v>-15.9</v>
      </c>
      <c r="H219" s="15">
        <v>0</v>
      </c>
      <c r="I219" s="15">
        <v>0</v>
      </c>
      <c r="J219" s="15">
        <v>0</v>
      </c>
    </row>
    <row r="220" spans="1:10" s="12" customFormat="1" ht="67.5" x14ac:dyDescent="0.25">
      <c r="A220" s="13" t="s">
        <v>388</v>
      </c>
      <c r="B220" s="59" t="s">
        <v>389</v>
      </c>
      <c r="C220" s="59" t="s">
        <v>388</v>
      </c>
      <c r="D220" s="59" t="s">
        <v>130</v>
      </c>
      <c r="E220" s="15">
        <v>-432.5</v>
      </c>
      <c r="F220" s="15">
        <v>-432.5</v>
      </c>
      <c r="G220" s="15">
        <v>-432.5</v>
      </c>
      <c r="H220" s="15">
        <v>0</v>
      </c>
      <c r="I220" s="15">
        <v>0</v>
      </c>
      <c r="J220" s="15">
        <v>0</v>
      </c>
    </row>
    <row r="221" spans="1:10" s="12" customFormat="1" ht="61.5" customHeight="1" x14ac:dyDescent="0.25">
      <c r="A221" s="119" t="s">
        <v>172</v>
      </c>
      <c r="B221" s="43" t="s">
        <v>197</v>
      </c>
      <c r="C221" s="122" t="s">
        <v>172</v>
      </c>
      <c r="D221" s="43" t="s">
        <v>134</v>
      </c>
      <c r="E221" s="106">
        <v>-82.8</v>
      </c>
      <c r="F221" s="106">
        <v>-82.8</v>
      </c>
      <c r="G221" s="106">
        <v>-82.8</v>
      </c>
      <c r="H221" s="106">
        <v>0</v>
      </c>
      <c r="I221" s="106">
        <v>0</v>
      </c>
      <c r="J221" s="106">
        <v>0</v>
      </c>
    </row>
    <row r="222" spans="1:10" s="12" customFormat="1" ht="54.75" customHeight="1" x14ac:dyDescent="0.25">
      <c r="A222" s="120"/>
      <c r="B222" s="43" t="s">
        <v>328</v>
      </c>
      <c r="C222" s="122"/>
      <c r="D222" s="43" t="s">
        <v>133</v>
      </c>
      <c r="E222" s="107"/>
      <c r="F222" s="107"/>
      <c r="G222" s="107"/>
      <c r="H222" s="107"/>
      <c r="I222" s="107"/>
      <c r="J222" s="107"/>
    </row>
    <row r="223" spans="1:10" s="12" customFormat="1" ht="46.5" customHeight="1" x14ac:dyDescent="0.25">
      <c r="A223" s="121"/>
      <c r="B223" s="43" t="s">
        <v>198</v>
      </c>
      <c r="C223" s="122"/>
      <c r="D223" s="43" t="s">
        <v>130</v>
      </c>
      <c r="E223" s="108"/>
      <c r="F223" s="108"/>
      <c r="G223" s="108"/>
      <c r="H223" s="108"/>
      <c r="I223" s="108"/>
      <c r="J223" s="108"/>
    </row>
    <row r="224" spans="1:10" s="22" customFormat="1" x14ac:dyDescent="0.25">
      <c r="A224" s="23" t="s">
        <v>193</v>
      </c>
      <c r="B224" s="9"/>
      <c r="C224" s="9"/>
      <c r="D224" s="9"/>
      <c r="E224" s="38">
        <f t="shared" ref="E224:J224" si="0">SUM(E8:E223)</f>
        <v>3479552.5999999996</v>
      </c>
      <c r="F224" s="38">
        <f t="shared" si="0"/>
        <v>2708828.8000000007</v>
      </c>
      <c r="G224" s="74">
        <f t="shared" si="0"/>
        <v>3513686.4000000004</v>
      </c>
      <c r="H224" s="38">
        <f t="shared" si="0"/>
        <v>3399658</v>
      </c>
      <c r="I224" s="38">
        <f t="shared" si="0"/>
        <v>3411031.8999999994</v>
      </c>
      <c r="J224" s="38">
        <f t="shared" si="0"/>
        <v>3520990.0999999992</v>
      </c>
    </row>
    <row r="225" spans="1:7" s="4" customFormat="1" ht="15" customHeight="1" x14ac:dyDescent="0.2">
      <c r="A225" s="24"/>
      <c r="B225" s="6"/>
      <c r="D225" s="6"/>
      <c r="E225" s="7"/>
      <c r="F225" s="7"/>
      <c r="G225" s="158"/>
    </row>
    <row r="226" spans="1:7" s="24" customFormat="1" ht="15" customHeight="1" x14ac:dyDescent="0.2">
      <c r="B226" s="25"/>
      <c r="D226" s="25"/>
      <c r="E226" s="8"/>
      <c r="F226" s="8"/>
      <c r="G226" s="161"/>
    </row>
    <row r="227" spans="1:7" s="24" customFormat="1" ht="15" customHeight="1" x14ac:dyDescent="0.2">
      <c r="B227" s="25"/>
      <c r="D227" s="25"/>
      <c r="E227" s="8"/>
      <c r="F227" s="8"/>
      <c r="G227" s="161"/>
    </row>
    <row r="228" spans="1:7" s="4" customFormat="1" ht="27.75" customHeight="1" x14ac:dyDescent="0.2">
      <c r="A228" s="146"/>
      <c r="B228" s="146"/>
      <c r="C228" s="146"/>
      <c r="D228" s="146"/>
      <c r="E228" s="146"/>
      <c r="F228" s="146"/>
      <c r="G228" s="158"/>
    </row>
    <row r="229" spans="1:7" s="4" customFormat="1" x14ac:dyDescent="0.2">
      <c r="B229" s="6"/>
      <c r="D229" s="6"/>
      <c r="E229" s="7"/>
      <c r="F229" s="7"/>
      <c r="G229" s="158"/>
    </row>
  </sheetData>
  <mergeCells count="342">
    <mergeCell ref="G221:G223"/>
    <mergeCell ref="H221:H223"/>
    <mergeCell ref="I221:I223"/>
    <mergeCell ref="J221:J223"/>
    <mergeCell ref="C102:C107"/>
    <mergeCell ref="C125:C126"/>
    <mergeCell ref="E125:E126"/>
    <mergeCell ref="F125:F126"/>
    <mergeCell ref="G125:G126"/>
    <mergeCell ref="H125:H126"/>
    <mergeCell ref="I125:I126"/>
    <mergeCell ref="J125:J126"/>
    <mergeCell ref="C177:C188"/>
    <mergeCell ref="G169:G171"/>
    <mergeCell ref="H169:H171"/>
    <mergeCell ref="I169:I171"/>
    <mergeCell ref="J169:J171"/>
    <mergeCell ref="C203:C210"/>
    <mergeCell ref="E221:E223"/>
    <mergeCell ref="F221:F223"/>
    <mergeCell ref="A228:F228"/>
    <mergeCell ref="A213:C213"/>
    <mergeCell ref="C214:C215"/>
    <mergeCell ref="A216:C216"/>
    <mergeCell ref="C190:C199"/>
    <mergeCell ref="A221:A223"/>
    <mergeCell ref="C221:C223"/>
    <mergeCell ref="C169:C171"/>
    <mergeCell ref="E169:E171"/>
    <mergeCell ref="F169:F171"/>
    <mergeCell ref="A218:C218"/>
    <mergeCell ref="B201:B202"/>
    <mergeCell ref="C201:C202"/>
    <mergeCell ref="D201:D202"/>
    <mergeCell ref="A170:A171"/>
    <mergeCell ref="F5:F6"/>
    <mergeCell ref="A7:D7"/>
    <mergeCell ref="A5:A6"/>
    <mergeCell ref="B5:C5"/>
    <mergeCell ref="D5:D6"/>
    <mergeCell ref="E5:E6"/>
    <mergeCell ref="B8:B12"/>
    <mergeCell ref="C8:C12"/>
    <mergeCell ref="D8:D12"/>
    <mergeCell ref="E8:E12"/>
    <mergeCell ref="F8:F12"/>
    <mergeCell ref="E33:E36"/>
    <mergeCell ref="F33:F36"/>
    <mergeCell ref="B20:B21"/>
    <mergeCell ref="C20:C21"/>
    <mergeCell ref="D20:D21"/>
    <mergeCell ref="E20:E21"/>
    <mergeCell ref="F20:F21"/>
    <mergeCell ref="B22:B24"/>
    <mergeCell ref="C22:C24"/>
    <mergeCell ref="D22:D24"/>
    <mergeCell ref="E22:E24"/>
    <mergeCell ref="F22:F24"/>
    <mergeCell ref="B25:B26"/>
    <mergeCell ref="C25:C26"/>
    <mergeCell ref="D25:D26"/>
    <mergeCell ref="E25:E26"/>
    <mergeCell ref="F25:F26"/>
    <mergeCell ref="A27:D27"/>
    <mergeCell ref="A32:D32"/>
    <mergeCell ref="B33:B35"/>
    <mergeCell ref="C33:C35"/>
    <mergeCell ref="D33:D35"/>
    <mergeCell ref="B13:B15"/>
    <mergeCell ref="C13:C15"/>
    <mergeCell ref="D13:D15"/>
    <mergeCell ref="E13:E15"/>
    <mergeCell ref="F13:F15"/>
    <mergeCell ref="B16:B19"/>
    <mergeCell ref="C16:C19"/>
    <mergeCell ref="D16:D19"/>
    <mergeCell ref="E16:E19"/>
    <mergeCell ref="F16:F19"/>
    <mergeCell ref="E37:E45"/>
    <mergeCell ref="F37:F45"/>
    <mergeCell ref="E47:E49"/>
    <mergeCell ref="F47:F49"/>
    <mergeCell ref="B41:B42"/>
    <mergeCell ref="C41:C42"/>
    <mergeCell ref="B43:B45"/>
    <mergeCell ref="B37:B40"/>
    <mergeCell ref="C37:C40"/>
    <mergeCell ref="D37:D45"/>
    <mergeCell ref="C43:C45"/>
    <mergeCell ref="A46:D46"/>
    <mergeCell ref="B47:B49"/>
    <mergeCell ref="C47:C49"/>
    <mergeCell ref="D47:D49"/>
    <mergeCell ref="F50:F52"/>
    <mergeCell ref="A53:D53"/>
    <mergeCell ref="B54:B55"/>
    <mergeCell ref="C54:C55"/>
    <mergeCell ref="D54:D55"/>
    <mergeCell ref="B50:B52"/>
    <mergeCell ref="C50:C52"/>
    <mergeCell ref="D50:D52"/>
    <mergeCell ref="E50:E52"/>
    <mergeCell ref="E60:E61"/>
    <mergeCell ref="F60:F61"/>
    <mergeCell ref="A62:D62"/>
    <mergeCell ref="A58:D58"/>
    <mergeCell ref="B60:B61"/>
    <mergeCell ref="C60:C61"/>
    <mergeCell ref="D60:D61"/>
    <mergeCell ref="E54:E55"/>
    <mergeCell ref="F54:F55"/>
    <mergeCell ref="A56:D56"/>
    <mergeCell ref="E72:E74"/>
    <mergeCell ref="F72:F74"/>
    <mergeCell ref="E67:E71"/>
    <mergeCell ref="F67:F71"/>
    <mergeCell ref="A65:D65"/>
    <mergeCell ref="B67:B71"/>
    <mergeCell ref="C67:C71"/>
    <mergeCell ref="D67:D71"/>
    <mergeCell ref="C72:C74"/>
    <mergeCell ref="E118:E119"/>
    <mergeCell ref="F118:F119"/>
    <mergeCell ref="B127:B128"/>
    <mergeCell ref="C127:C128"/>
    <mergeCell ref="E102:E104"/>
    <mergeCell ref="E91:E96"/>
    <mergeCell ref="F91:F96"/>
    <mergeCell ref="E97:E101"/>
    <mergeCell ref="F97:F101"/>
    <mergeCell ref="B91:B96"/>
    <mergeCell ref="C91:C101"/>
    <mergeCell ref="D91:D96"/>
    <mergeCell ref="B97:B101"/>
    <mergeCell ref="D97:D101"/>
    <mergeCell ref="E120:E124"/>
    <mergeCell ref="F120:F124"/>
    <mergeCell ref="F102:F104"/>
    <mergeCell ref="B125:B126"/>
    <mergeCell ref="E76:E79"/>
    <mergeCell ref="F76:F79"/>
    <mergeCell ref="E80:E81"/>
    <mergeCell ref="F80:F81"/>
    <mergeCell ref="A108:A110"/>
    <mergeCell ref="C108:C110"/>
    <mergeCell ref="A111:D111"/>
    <mergeCell ref="C118:C119"/>
    <mergeCell ref="A84:D84"/>
    <mergeCell ref="D85:D89"/>
    <mergeCell ref="A90:D90"/>
    <mergeCell ref="C76:C79"/>
    <mergeCell ref="B77:B79"/>
    <mergeCell ref="D77:D79"/>
    <mergeCell ref="B80:B81"/>
    <mergeCell ref="C80:C81"/>
    <mergeCell ref="D80:D81"/>
    <mergeCell ref="B105:B107"/>
    <mergeCell ref="D105:D107"/>
    <mergeCell ref="E105:E107"/>
    <mergeCell ref="F105:F107"/>
    <mergeCell ref="B102:B104"/>
    <mergeCell ref="D102:D104"/>
    <mergeCell ref="A172:C172"/>
    <mergeCell ref="A168:D168"/>
    <mergeCell ref="A117:D117"/>
    <mergeCell ref="A156:A157"/>
    <mergeCell ref="C156:C157"/>
    <mergeCell ref="B164:B165"/>
    <mergeCell ref="B166:B167"/>
    <mergeCell ref="D164:D165"/>
    <mergeCell ref="D166:D167"/>
    <mergeCell ref="C120:C124"/>
    <mergeCell ref="D120:D121"/>
    <mergeCell ref="D122:D124"/>
    <mergeCell ref="B134:B137"/>
    <mergeCell ref="C134:C137"/>
    <mergeCell ref="D127:D128"/>
    <mergeCell ref="B140:B142"/>
    <mergeCell ref="B143:B145"/>
    <mergeCell ref="C140:C145"/>
    <mergeCell ref="D140:D142"/>
    <mergeCell ref="D143:D145"/>
    <mergeCell ref="C159:C162"/>
    <mergeCell ref="G5:G6"/>
    <mergeCell ref="G8:G12"/>
    <mergeCell ref="H8:H12"/>
    <mergeCell ref="I8:I12"/>
    <mergeCell ref="J8:J12"/>
    <mergeCell ref="G13:G15"/>
    <mergeCell ref="H13:H15"/>
    <mergeCell ref="I13:I15"/>
    <mergeCell ref="J13:J15"/>
    <mergeCell ref="H5:J5"/>
    <mergeCell ref="G16:G19"/>
    <mergeCell ref="H16:H19"/>
    <mergeCell ref="I16:I19"/>
    <mergeCell ref="J16:J19"/>
    <mergeCell ref="G20:G21"/>
    <mergeCell ref="H20:H21"/>
    <mergeCell ref="I20:I21"/>
    <mergeCell ref="J20:J21"/>
    <mergeCell ref="G33:G36"/>
    <mergeCell ref="H33:H36"/>
    <mergeCell ref="I33:I36"/>
    <mergeCell ref="J33:J36"/>
    <mergeCell ref="G22:G24"/>
    <mergeCell ref="H22:H24"/>
    <mergeCell ref="I22:I24"/>
    <mergeCell ref="J22:J24"/>
    <mergeCell ref="G25:G26"/>
    <mergeCell ref="H25:H26"/>
    <mergeCell ref="I25:I26"/>
    <mergeCell ref="J25:J26"/>
    <mergeCell ref="G37:G45"/>
    <mergeCell ref="H37:H45"/>
    <mergeCell ref="I37:I45"/>
    <mergeCell ref="J37:J45"/>
    <mergeCell ref="G47:G49"/>
    <mergeCell ref="H47:H49"/>
    <mergeCell ref="I47:I49"/>
    <mergeCell ref="J47:J49"/>
    <mergeCell ref="G50:G52"/>
    <mergeCell ref="H50:H52"/>
    <mergeCell ref="I50:I52"/>
    <mergeCell ref="J50:J52"/>
    <mergeCell ref="G72:G74"/>
    <mergeCell ref="H72:H74"/>
    <mergeCell ref="I72:I74"/>
    <mergeCell ref="J72:J74"/>
    <mergeCell ref="G76:G79"/>
    <mergeCell ref="H76:H79"/>
    <mergeCell ref="I76:I79"/>
    <mergeCell ref="J76:J79"/>
    <mergeCell ref="G54:G55"/>
    <mergeCell ref="H54:H55"/>
    <mergeCell ref="I54:I55"/>
    <mergeCell ref="J54:J55"/>
    <mergeCell ref="G60:G61"/>
    <mergeCell ref="H60:H61"/>
    <mergeCell ref="I60:I61"/>
    <mergeCell ref="J60:J61"/>
    <mergeCell ref="G67:G71"/>
    <mergeCell ref="H67:H71"/>
    <mergeCell ref="I67:I71"/>
    <mergeCell ref="J67:J71"/>
    <mergeCell ref="J164:J167"/>
    <mergeCell ref="G80:G81"/>
    <mergeCell ref="H80:H81"/>
    <mergeCell ref="I80:I81"/>
    <mergeCell ref="J80:J81"/>
    <mergeCell ref="G91:G96"/>
    <mergeCell ref="H91:H96"/>
    <mergeCell ref="I91:I96"/>
    <mergeCell ref="J91:J96"/>
    <mergeCell ref="G97:G101"/>
    <mergeCell ref="H97:H101"/>
    <mergeCell ref="I97:I101"/>
    <mergeCell ref="J97:J101"/>
    <mergeCell ref="G105:G107"/>
    <mergeCell ref="H105:H107"/>
    <mergeCell ref="I105:I107"/>
    <mergeCell ref="J105:J107"/>
    <mergeCell ref="J120:J124"/>
    <mergeCell ref="J131:J133"/>
    <mergeCell ref="J134:J137"/>
    <mergeCell ref="H140:H145"/>
    <mergeCell ref="G118:G119"/>
    <mergeCell ref="H118:H119"/>
    <mergeCell ref="I118:I119"/>
    <mergeCell ref="J118:J119"/>
    <mergeCell ref="G120:G124"/>
    <mergeCell ref="H120:H124"/>
    <mergeCell ref="I120:I124"/>
    <mergeCell ref="G102:G104"/>
    <mergeCell ref="H102:H104"/>
    <mergeCell ref="H146:H151"/>
    <mergeCell ref="I146:I151"/>
    <mergeCell ref="I140:I145"/>
    <mergeCell ref="J140:J145"/>
    <mergeCell ref="I102:I104"/>
    <mergeCell ref="J102:J104"/>
    <mergeCell ref="G127:G128"/>
    <mergeCell ref="H127:H128"/>
    <mergeCell ref="I127:I128"/>
    <mergeCell ref="J127:J128"/>
    <mergeCell ref="G146:G151"/>
    <mergeCell ref="J146:J151"/>
    <mergeCell ref="J152:J155"/>
    <mergeCell ref="E134:E137"/>
    <mergeCell ref="F134:F137"/>
    <mergeCell ref="G134:G137"/>
    <mergeCell ref="H134:H137"/>
    <mergeCell ref="I134:I137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D134:D137"/>
    <mergeCell ref="G159:G162"/>
    <mergeCell ref="H159:H162"/>
    <mergeCell ref="I159:I162"/>
    <mergeCell ref="G156:G157"/>
    <mergeCell ref="H156:H157"/>
    <mergeCell ref="I156:I157"/>
    <mergeCell ref="E156:E157"/>
    <mergeCell ref="F156:F157"/>
    <mergeCell ref="E140:E145"/>
    <mergeCell ref="F140:F145"/>
    <mergeCell ref="G140:G145"/>
    <mergeCell ref="E152:E155"/>
    <mergeCell ref="F152:F155"/>
    <mergeCell ref="G152:G155"/>
    <mergeCell ref="H152:H155"/>
    <mergeCell ref="I152:I155"/>
    <mergeCell ref="A2:J2"/>
    <mergeCell ref="B120:B121"/>
    <mergeCell ref="B122:B124"/>
    <mergeCell ref="C164:C167"/>
    <mergeCell ref="E164:E167"/>
    <mergeCell ref="F164:F167"/>
    <mergeCell ref="B146:B148"/>
    <mergeCell ref="B149:B151"/>
    <mergeCell ref="C146:C151"/>
    <mergeCell ref="D146:D148"/>
    <mergeCell ref="D149:D151"/>
    <mergeCell ref="E146:E151"/>
    <mergeCell ref="F146:F151"/>
    <mergeCell ref="E127:E128"/>
    <mergeCell ref="F127:F128"/>
    <mergeCell ref="G164:G167"/>
    <mergeCell ref="H164:H167"/>
    <mergeCell ref="I164:I167"/>
    <mergeCell ref="A159:A162"/>
    <mergeCell ref="J156:J157"/>
    <mergeCell ref="J159:J162"/>
    <mergeCell ref="C152:C155"/>
    <mergeCell ref="E159:E162"/>
    <mergeCell ref="F159:F162"/>
  </mergeCells>
  <pageMargins left="0.31496062992125984" right="0.11811023622047245" top="0.74803149606299213" bottom="0.19685039370078741" header="0.31496062992125984" footer="0.31496062992125984"/>
  <pageSetup paperSize="9" scale="65" orientation="landscape" r:id="rId1"/>
  <rowBreaks count="16" manualBreakCount="16">
    <brk id="19" max="9" man="1"/>
    <brk id="30" max="9" man="1"/>
    <brk id="52" max="9" man="1"/>
    <brk id="71" max="9" man="1"/>
    <brk id="83" max="9" man="1"/>
    <brk id="107" max="9" man="1"/>
    <brk id="119" max="9" man="1"/>
    <brk id="128" max="9" man="1"/>
    <brk id="137" max="9" man="1"/>
    <brk id="145" max="9" man="1"/>
    <brk id="158" max="9" man="1"/>
    <brk id="174" max="9" man="1"/>
    <brk id="189" max="9" man="1"/>
    <brk id="205" max="9" man="1"/>
    <brk id="220" max="9" man="1"/>
    <brk id="22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 (2)</vt:lpstr>
      <vt:lpstr>Лист2</vt:lpstr>
      <vt:lpstr>Лист3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2022-11-08T04:04:45Z</dcterms:modified>
</cp:coreProperties>
</file>